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R:\USI\V\_ALL\_IT-Verfahren\71-2026-IT Personaleinsatzplanung\3 - 1. Phase Teilnahmewettbewerb\3.1 - Vergabeunterlagen\in Bearbeitung\fertig bearbeitet\"/>
    </mc:Choice>
  </mc:AlternateContent>
  <xr:revisionPtr revIDLastSave="0" documentId="13_ncr:1_{ACFF5692-E6AF-4822-A0E9-07198C04C061}" xr6:coauthVersionLast="47" xr6:coauthVersionMax="47" xr10:uidLastSave="{00000000-0000-0000-0000-000000000000}"/>
  <bookViews>
    <workbookView xWindow="-108" yWindow="-108" windowWidth="23256" windowHeight="12456" activeTab="1" xr2:uid="{00000000-000D-0000-FFFF-FFFF00000000}"/>
  </bookViews>
  <sheets>
    <sheet name="1. Hinweise" sheetId="3" r:id="rId1"/>
    <sheet name="2. Preisblatt" sheetId="8" r:id="rId2"/>
    <sheet name="3. Wertungspreisberechnung" sheetId="9" r:id="rId3"/>
  </sheets>
  <calcPr calcId="191029"/>
  <customWorkbookViews>
    <customWorkbookView name="Rießenberger, Maximilian - Persönliche Ansicht" guid="{17C9FE0D-6B20-4EF9-BD97-DE65F34CEF6F}" mergeInterval="0" personalView="1" maximized="1" windowWidth="1676" windowHeight="83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9" l="1"/>
  <c r="F43" i="8"/>
  <c r="C13" i="9" s="1"/>
  <c r="E13" i="9" s="1"/>
  <c r="C10" i="9"/>
  <c r="E10" i="9" s="1"/>
  <c r="F44" i="8"/>
  <c r="F45" i="8"/>
  <c r="F46" i="8"/>
  <c r="F47" i="8"/>
  <c r="F48" i="8"/>
  <c r="F49" i="8"/>
  <c r="F50" i="8"/>
  <c r="F51" i="8"/>
  <c r="F52" i="8"/>
  <c r="F53" i="8"/>
  <c r="F54" i="8"/>
  <c r="F55" i="8"/>
  <c r="F56" i="8"/>
  <c r="F57" i="8"/>
  <c r="C11" i="9"/>
  <c r="E11" i="9" s="1"/>
  <c r="E37" i="8"/>
  <c r="E38" i="8"/>
  <c r="E39" i="8"/>
  <c r="E36" i="8"/>
  <c r="E34" i="8"/>
  <c r="E27" i="8"/>
  <c r="E28" i="8"/>
  <c r="E29" i="8"/>
  <c r="E30" i="8"/>
  <c r="E31" i="8"/>
  <c r="E32" i="8"/>
  <c r="E33" i="8"/>
  <c r="E26" i="8"/>
  <c r="E13" i="8"/>
  <c r="E14" i="8"/>
  <c r="E15" i="8"/>
  <c r="E16" i="8"/>
  <c r="E17" i="8"/>
  <c r="E18" i="8"/>
  <c r="E19" i="8"/>
  <c r="E20" i="8"/>
  <c r="E21" i="8"/>
  <c r="E22" i="8"/>
  <c r="E12" i="8"/>
  <c r="E9" i="8"/>
  <c r="E8" i="8"/>
  <c r="D23" i="8"/>
  <c r="E23" i="8"/>
  <c r="D24" i="8"/>
  <c r="E24" i="8"/>
  <c r="C12" i="9" l="1"/>
  <c r="E12" i="9" s="1"/>
  <c r="C8" i="9"/>
  <c r="E8" i="9" s="1"/>
  <c r="E14" i="9" s="1"/>
</calcChain>
</file>

<file path=xl/sharedStrings.xml><?xml version="1.0" encoding="utf-8"?>
<sst xmlns="http://schemas.openxmlformats.org/spreadsheetml/2006/main" count="148" uniqueCount="136">
  <si>
    <t>Hinweise zum Preisblatt</t>
  </si>
  <si>
    <r>
      <t xml:space="preserve">1) Das Preisblatt ist vollständig und ausschließlich in den farblich </t>
    </r>
    <r>
      <rPr>
        <sz val="11"/>
        <color rgb="FF00B050"/>
        <rFont val="Arial"/>
        <family val="2"/>
      </rPr>
      <t>grün</t>
    </r>
    <r>
      <rPr>
        <sz val="11"/>
        <color theme="1"/>
        <rFont val="Arial"/>
        <family val="2"/>
      </rPr>
      <t xml:space="preserve"> hinterlegten Feldern auszufüllen. Die entstehenden Aufwände sind den entsprechenden Preispositionen zuzuordnen und nicht mit anderen Positionen zu vermischen.</t>
    </r>
  </si>
  <si>
    <t xml:space="preserve">4) Bei den laufenden Nummern 2.1 (2.1.1 bis 2.1.11) handelt es sich um die Abfrage von Staffelpreisen. Diese Angaben dienen dazu, Lizenzerweiterungen als optionale Vertragsbestandteile abzubilden. Für einen Abruf berechnet sich die Lizenzmenge aus der Summe von den 1.500 Lizenzen, die verpflichtend abgenommen wurden und den nachfolgenden Abrufen von allen im Vertrag aufgenommenen Abrufberechtigten. Die Summe aller Lizenzen (auch der zusätzlich abgerufenen) bildet die Grundlage für die Einordnung in die jeweiligen aktuell gültigen Staffelpreise. Z.B. 1500 Lizenzen wurden beschafft, es sollen noch 600 Lizenzen nachbestellt werden. Abruf von 500 Lizenzen aus der Staffel 1501 bis 2000 und 100 Lizenzen aus der Staffel 2001 bis 3000.  </t>
  </si>
  <si>
    <t>6) Die unter 2.2.7 und 2.2.9 genannte Softwarepflege meint nicht die Pflegeleistungen einer on prem gehosteten Software, sondern die Softwareupdates und -upgrades der bereitgestellten Software (App), welche auf den mobilen Endgeräten installiert werden können.</t>
  </si>
  <si>
    <t xml:space="preserve">7) Die Laufzeiten der unter 2.2.7 und 2.2.9 genannten Softwarepflege sowie der unter 2.4 genannten Positionen sind an die Laufzeit der unter 1.1 genannten Software pro Mandant gekoppelt. </t>
  </si>
  <si>
    <t xml:space="preserve">8) Die Preisberechnung für die Positionen 2.1.1 bis 2.1.11 wird wie folgt vorgenommen: Es wird aus den anzugebenden Einzelpreisen ein Durchschnittspreis (Summe der Positionen geteilt durch 11) gebildet. Da die Einzelpreise jeweils für ein Lizenzpaket von 100 Lizenzen angegeben werden, fließen in die Ermittlung des Gesamtpreises 10 dieser Lizenzpakete ein. Der Durchschnittspreis wird daher mit 10 multipliziert. </t>
  </si>
  <si>
    <t>Bieter:</t>
  </si>
  <si>
    <t>Lizenzbeschaffung</t>
  </si>
  <si>
    <t>lfd. Nr.</t>
  </si>
  <si>
    <t>Leistungen</t>
  </si>
  <si>
    <t xml:space="preserve">Menge* </t>
  </si>
  <si>
    <t>Angebotspreise in Euro / netto</t>
  </si>
  <si>
    <t xml:space="preserve"> Einzelpreis </t>
  </si>
  <si>
    <t>Gesamtpreis</t>
  </si>
  <si>
    <t>Verpflichtende Leistungen Personaleinatzplanung PEP</t>
  </si>
  <si>
    <t>1.1</t>
  </si>
  <si>
    <t>1.2</t>
  </si>
  <si>
    <t>Optionale Leistungen*</t>
  </si>
  <si>
    <t>2.1</t>
  </si>
  <si>
    <t>Software Personaleinsatzplanung (PEP) Erweiterung der Lizenzmenge **</t>
  </si>
  <si>
    <t>2.1.1</t>
  </si>
  <si>
    <t>Erweiterung der Lizenzmenge von 1.501 auf 2.000 named User pro 100 Lizenzen pro Jahr</t>
  </si>
  <si>
    <t>2.1.2</t>
  </si>
  <si>
    <t>Erweiterung der Lizenzmenge von 2.001 auf 3.000 named User pro 100 Lizenzen pro Jahr</t>
  </si>
  <si>
    <t>2.1.3</t>
  </si>
  <si>
    <t>Erweiterung der Lizenzmenge von 3.001 auf 4.000 named User pro 100 Lizenzen pro Jahr</t>
  </si>
  <si>
    <t>2.1.4</t>
  </si>
  <si>
    <t>Erweiterung der Lizenzmenge von 4.001 auf 5.000 named User pro 100 Lizenzen pro Jahr</t>
  </si>
  <si>
    <t>2.1.5</t>
  </si>
  <si>
    <t>Erweiterung der Lizenzmenge von 5.001 auf 6.000 named User pro 100 Lizenzen pro Jahr</t>
  </si>
  <si>
    <t>2.1.6</t>
  </si>
  <si>
    <t>Erweiterung der Lizenzmenge von 6.001 auf 7.000 named User pro 100 Lizenzen pro Jahr</t>
  </si>
  <si>
    <t>2.1.7</t>
  </si>
  <si>
    <t>Erweiterung der Lizenzmenge von 7.001 auf 8.000 named User pro 100 Lizenzen pro Jahr</t>
  </si>
  <si>
    <t>2.1.8</t>
  </si>
  <si>
    <t>Erweiterung der Lizenzmenge von 8.001 auf 9.000 named User pro 100 Lizenzen pro Jahr</t>
  </si>
  <si>
    <t>2.1.9</t>
  </si>
  <si>
    <t>Erweiterung der Lizenzmenge von 9.001 auf 10.000 named User pro 100 Lizenzen pro Jahr</t>
  </si>
  <si>
    <t>2.1.10</t>
  </si>
  <si>
    <t>Erweiterung der Lizenzmenge von 10.001 auf 11.000 named User pro 100 Lizenzen pro Jahr</t>
  </si>
  <si>
    <t>2.1.11</t>
  </si>
  <si>
    <t>Erweiterung der Lizenzmenge ab 11.001 named User pro 100 Lizenzen pro Jahr</t>
  </si>
  <si>
    <t>2.1.23</t>
  </si>
  <si>
    <t>Durchschnittlicher Wert Erweiterung der Lizenzmenge named User</t>
  </si>
  <si>
    <t>2.1.24</t>
  </si>
  <si>
    <t>Durchschnittlicher Wert Erweiterung der Lizenzmenge named User Systemservice pro Lizenz und Jahr</t>
  </si>
  <si>
    <t>2.2</t>
  </si>
  <si>
    <t xml:space="preserve">Software Personaleinsatzplaung PEP Sonstiges </t>
  </si>
  <si>
    <t>2.2.1</t>
  </si>
  <si>
    <t>2.2.2</t>
  </si>
  <si>
    <t>Unterstützung bei der Einführung der Software PEP je Tag vor Ort inklusive Reise- und Nebenkosten</t>
  </si>
  <si>
    <t>2.2.3</t>
  </si>
  <si>
    <t>Unterstützung bei der Einführung der Software PEP je Tag remote</t>
  </si>
  <si>
    <t>2.2.4</t>
  </si>
  <si>
    <t>Schulung für Mitarbeiter vor Ort Inhouse pro Tag inkl. Reise- und Nebenkosten</t>
  </si>
  <si>
    <t>2.2.5</t>
  </si>
  <si>
    <t>Schulung für Mitarbeiter Remote pro Tag</t>
  </si>
  <si>
    <t>2.2.6</t>
  </si>
  <si>
    <t xml:space="preserve">Bereitstellung einer Mobile-App auf IOS und Android für alle Mitarbeiter des Mandaten AOK PLUS (Unternehmenslizenz) </t>
  </si>
  <si>
    <t>2.2.7</t>
  </si>
  <si>
    <t>Softwarepflege der unter 2.2.6 genannten Mobile App pro Jahr</t>
  </si>
  <si>
    <t>2.2.8</t>
  </si>
  <si>
    <t>Bereitstellung einer Mobile-App auf IOS und Android für alle Mitarbeiter eines weiteren Mandanten (Unternehmenslizenz)</t>
  </si>
  <si>
    <t>2.2.9</t>
  </si>
  <si>
    <t>2.3</t>
  </si>
  <si>
    <t xml:space="preserve">Dienstleistungen nach Aufwand </t>
  </si>
  <si>
    <t>2.3.1</t>
  </si>
  <si>
    <t>Entwicklungsleistungen je Tag remote</t>
  </si>
  <si>
    <t>2.3.2</t>
  </si>
  <si>
    <t>Entwicklungsleistungen je Tag Vor-Ort inkl. Reisekosten</t>
  </si>
  <si>
    <t>2.3.3</t>
  </si>
  <si>
    <t xml:space="preserve">Consultingleistung je Tag remote </t>
  </si>
  <si>
    <t>2.3.4</t>
  </si>
  <si>
    <t>Consultingleistung je Tag Vor-Ort inkl. Reisekosten</t>
  </si>
  <si>
    <t>2.4</t>
  </si>
  <si>
    <t>Lizenzerweiterung und Service neuer Module gemäß Preisliste des Anbieters (Angabe des Rabattsatzes)</t>
  </si>
  <si>
    <t xml:space="preserve"> Einzelpreis (fiktiver Listenpreis)</t>
  </si>
  <si>
    <t>Gewährter Rabattsatz auf einen fiktiven Listenpreis</t>
  </si>
  <si>
    <t>2.4.1</t>
  </si>
  <si>
    <t>2.4.2</t>
  </si>
  <si>
    <t>2.4.3</t>
  </si>
  <si>
    <t>2.4.4</t>
  </si>
  <si>
    <t>2.4.5</t>
  </si>
  <si>
    <t>2.4.6</t>
  </si>
  <si>
    <t>2.4.7</t>
  </si>
  <si>
    <t>2.4.8</t>
  </si>
  <si>
    <t>2.4.9</t>
  </si>
  <si>
    <t>2.4.10</t>
  </si>
  <si>
    <t>2.4.11</t>
  </si>
  <si>
    <t>2.4.12</t>
  </si>
  <si>
    <t>2.4.13</t>
  </si>
  <si>
    <t>2.4.14</t>
  </si>
  <si>
    <t>2.4.15</t>
  </si>
  <si>
    <t>(*)</t>
  </si>
  <si>
    <t>Die Mengenangaben bei den optionalen Leistungen stellen Planungsgrößen dar. Sie müssen nicht in voller Höhe abgerufen werden.</t>
  </si>
  <si>
    <t>(**)</t>
  </si>
  <si>
    <t>Die Mindestabnahmemenge bei Lizenzerweiterungen (Miete) beträgt 100 Stück.</t>
  </si>
  <si>
    <t>Gesamtübersicht für die Ermittlung des wertungsrelevanten Gesamtpreises</t>
  </si>
  <si>
    <t>Nr.</t>
  </si>
  <si>
    <t>Erläuterungen</t>
  </si>
  <si>
    <t>Zwischensumme</t>
  </si>
  <si>
    <t>Gewichtung</t>
  </si>
  <si>
    <t>Wertungspreis</t>
  </si>
  <si>
    <t>1.</t>
  </si>
  <si>
    <t>Lizenzen und Herbeiführung der Betriebsbereitschaft</t>
  </si>
  <si>
    <t>2.</t>
  </si>
  <si>
    <t>Optionale Leistungen</t>
  </si>
  <si>
    <t xml:space="preserve">Software Personaleinsatzplanung (PEP) Erweiterung der Lizenzmenge als durchschnittlicher Einzelpreis der Positionen 2.1.1 bis 2.1.11 für 10 Lizenzpakete </t>
  </si>
  <si>
    <t xml:space="preserve">Software Personaleinsatzplanung PEP Sonstiges </t>
  </si>
  <si>
    <t>Lizenzerweiterung und Service neuer Module gemäß Preisliste des Anbieters</t>
  </si>
  <si>
    <t xml:space="preserve">Wertungsrelevanter Gesamtpreis: </t>
  </si>
  <si>
    <t xml:space="preserve">3) Die angegebenen Mengen unter der laufenden Nummer 2 (2.1 bis 2.4.15) stellen kein verbindliches Abnahmevolumen dar. Sie müssen bei der Durchführung des Vertrages nicht in voller Höhe abgerufen werden. Der ermittelte Gesamtpreis ist ausdrücklich kein Angebotspreis, sondern es handelt sich um einen Wertungspreis. Der wertungsrelevante Gesamtpreis stellt somit die Grundlage für die Bewertung der Wirtschaflichkeit der Angebote dar. </t>
  </si>
  <si>
    <t>Herbeiführung der Betriebsbereitschaft und Einrichtung für einen weiteren Mandanten</t>
  </si>
  <si>
    <t xml:space="preserve">Herbeiführung der Betriebsbereitschaft und Einrichtung für die AOK PLUS </t>
  </si>
  <si>
    <t>Lizenzmiete pro 1500 named User-Lizenzen  inkl. Systemserviceleistungen und Subscription pro Jahr für die AOK PLUS (Eigennutzung)</t>
  </si>
  <si>
    <t xml:space="preserve">Preisblatt 71/2026-IT
 </t>
  </si>
  <si>
    <t>jährliche Softwarepflege der unter 2.2.8 genannten Mobile App pro Mandant</t>
  </si>
  <si>
    <t>2) Die Einzelpreise sind netto, d.h. ohne gültige Umsatz-/Mehrwertsteuer in EURO anzugeben. Die Preisangaben müssen sämtliche vom Bieter zu erbringenden Leistungen gemäß Leistungsbeschreibung umfassen, insbesondere: Softwareüberlassung einschließlich Pflege- und Subskriptionsleistungen, etwaige Bereitstellungs- oder Aktivierungskosten sowie sonstige preisbildende Kostenbestandteile (z.B. Kosten für die Einarbeitung/Schulung, Kosten für Überstunden und Leistungszuschläge, Berichterstattungen, Kosten für Jour fixe und Meetings, Porto- und Telekommunikationskosten, sämtliche Unterstützungsprozesse (u. a. Back Office), Dokumentationen, Nutzungsrechte, sonstige Auslagen und Aufwendungen etc.). Die Dienstleistungen sind - soweit vorgesehen - remote oder vor Ort zu erbringen. Im Vor-Ort-Tagessatz sind Reise- und Übernachtungskosten zu kalkulieren. Der Tagessatz umfasst 8 Stunden (ohne Pausen) pro Person. Die Herbeiführung der Betriebsbereitschaft versteht sich als Gesamtheit der Leistungen, die die Software produktiv nutzbar machen, einschließlich Migration der Altdaten (inkl. Arbeitsmuster und Organisationsstruktur), Bereitstellung, Customizing und Funktionstests der Schnittstellen, fachlicher Konfiguration und Inbetriebnahme, vgl. im Übrigen Begriffsdefinition gem. Nr. 14 der Leistungsbeschreibung (Anlage 9-1 der Bewerbungsbedingungen). Die Betriebsbereitschaft gilt erst als herbeigeführt, wenn sie durch den Auftraggeber festgestellt wurde.
Bei den Positionen der Nr. 2.4 ist ein jeweiliger Rabattsatz anzugeben, welcher bei Zuschlagserteilung als vertraglich vereinbart gilt und bei zukünftigen Bestellungen auf den dann geltenden Listenpreis zur Anwendung kommt. Bei den in den Positionen der Nr. 2.4 angegebenen Einzelpreisen handelt es sich um fiktive Preisangaben, welche hier lediglich als Berechnungsgrundlage für die Vergleichbarkeit der Angebote dienen.</t>
  </si>
  <si>
    <t xml:space="preserve">Wir bestätigen, dass wir die Leistungen gemäß den Vergabe- und Vertragsunterlagen der Auftraggeberin zu den nachstehend aufgeführten Preisen anbieten. </t>
  </si>
  <si>
    <t xml:space="preserve">Modulnachbestellung: jährliche Unternehmenslizenz pro Modul und Mandant </t>
  </si>
  <si>
    <t xml:space="preserve">Modulnachbestellung: Herbeiführung der Betriebsbereitschaft pro Modul und Mandant </t>
  </si>
  <si>
    <t>Modulnachbestellung: jährliche Einzellizenz für 400 named User Lizenzen</t>
  </si>
  <si>
    <t xml:space="preserve">5) Bei allen zusätzlich beschafften Lizenzen erfolgt eine Co-Terminierung auf das jeweilige Ende der Vertragslaufzeit der verpflichtend beschafften Mietlizenzen unabhängig einer möglicherweise einsetzenden automatischen Vertragsverlängerung. Die Vergütung für die Monate der Nutzung der zusätzlich beschafften Lizenzen erfolgt für den Zeitraum bis zur Co-Terminierung anteilig auf Basis der einjährigen Mietkosten. Die Mietkosten für die Erstbeschaffung bzw. die Erweiterung der Lizenzen gelten im Falle einer Vertragsverlängerung als jährliche Lizenzfolgekosten weiter fort.  </t>
  </si>
  <si>
    <t>Modulnachbestellung: Erweiterung der Lizenzmenge von 401 auf 1.000 named User pro 100 Lizenzen pro Jahr</t>
  </si>
  <si>
    <t>Modulnachbestellung: Erweiterung der Lizenzmenge von 1.101 auf 2.000 named User pro 100 Lizenzen pro Jahr</t>
  </si>
  <si>
    <t>Modulnachbestellung: Erweiterung der Lizenzmenge von 2.001 auf 3.000 named User pro 100 Lizenzen pro Jahr</t>
  </si>
  <si>
    <t>Modulnachbestellung: Erweiterung der Lizenzmenge von 3.001 auf 4.000 named User pro 100 Lizenzen pro Jahr</t>
  </si>
  <si>
    <t>Modulnachbestellung: Erweiterung der Lizenzmenge von 4.001 auf 5.000 named User pro 100 Lizenzen pro Jahr</t>
  </si>
  <si>
    <t>Modulnachbestellung: Erweiterung der Lizenzmenge von 5.001 auf 6.000 named User pro 100 Lizenzen pro Jahr</t>
  </si>
  <si>
    <t>Modulnachbestellung: Erweiterung der Lizenzmenge von 6.001 auf 7.000 named User pro 100 Lizenzen pro Jahr</t>
  </si>
  <si>
    <t>Modulnachbestellung: Erweiterung der Lizenzmenge von 7.001 auf 8.000 named User pro 100 Lizenzen pro Jahr</t>
  </si>
  <si>
    <t>Modulnachbestellung: Erweiterung der Lizenzmenge von 8.001 auf 9.000 named User pro 100 Lizenzen pro Jahr</t>
  </si>
  <si>
    <t>Modulnachbestellung: Erweiterung der Lizenzmenge von 9.001 auf 10.000 named User pro 100 Lizenzen pro Jahr</t>
  </si>
  <si>
    <t>Modulnachbestellung: Erweiterung der Lizenzmenge von 10.001 auf 11.000 named User pro 100 Lizenzen pro Jahr</t>
  </si>
  <si>
    <t>Modulnachbestellung: Erweiterung der Lizenzmenge ab 11.001 named User pro 100 Lizenzen pro Jahr</t>
  </si>
  <si>
    <t>9) Eine Unternehmenslizenz für einen Mandanten berechtigt eine unbegrenzte Anzahl von Usern des Mandanten zur Nutzung der 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</si>
</sst>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9" x14ac:knownFonts="1">
    <font>
      <sz val="11"/>
      <color theme="1"/>
      <name val="Arial"/>
      <family val="2"/>
    </font>
    <font>
      <sz val="11"/>
      <color rgb="FF006100"/>
      <name val="Arial"/>
      <family val="2"/>
    </font>
    <font>
      <b/>
      <sz val="11"/>
      <name val="Arial"/>
      <family val="2"/>
    </font>
    <font>
      <sz val="11"/>
      <name val="Arial"/>
      <family val="2"/>
    </font>
    <font>
      <sz val="18"/>
      <name val="Arial"/>
      <family val="2"/>
    </font>
    <font>
      <b/>
      <sz val="10"/>
      <name val="Arial"/>
      <family val="2"/>
    </font>
    <font>
      <sz val="16"/>
      <color theme="1"/>
      <name val="Arial"/>
      <family val="2"/>
    </font>
    <font>
      <b/>
      <sz val="11"/>
      <color theme="1"/>
      <name val="Arial"/>
      <family val="2"/>
    </font>
    <font>
      <sz val="8"/>
      <color theme="1"/>
      <name val="Arial"/>
      <family val="2"/>
    </font>
    <font>
      <sz val="9"/>
      <color theme="1"/>
      <name val="Arial"/>
      <family val="2"/>
    </font>
    <font>
      <sz val="9"/>
      <name val="Arial"/>
      <family val="2"/>
    </font>
    <font>
      <sz val="9"/>
      <color rgb="FF006100"/>
      <name val="Arial"/>
      <family val="2"/>
    </font>
    <font>
      <sz val="8"/>
      <name val="Arial"/>
      <family val="2"/>
    </font>
    <font>
      <sz val="11"/>
      <color theme="1"/>
      <name val="Arial"/>
      <family val="2"/>
    </font>
    <font>
      <sz val="10"/>
      <name val="Arial"/>
      <family val="2"/>
    </font>
    <font>
      <sz val="11"/>
      <color rgb="FF00B050"/>
      <name val="Arial"/>
      <family val="2"/>
    </font>
    <font>
      <b/>
      <u/>
      <sz val="11"/>
      <color theme="1"/>
      <name val="Arial"/>
      <family val="2"/>
    </font>
    <font>
      <b/>
      <u/>
      <sz val="11"/>
      <name val="Arial"/>
      <family val="2"/>
    </font>
    <font>
      <b/>
      <u/>
      <sz val="14"/>
      <color rgb="FF92D050"/>
      <name val="Arial"/>
      <family val="2"/>
    </font>
  </fonts>
  <fills count="11">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theme="0"/>
        <bgColor indexed="64"/>
      </patternFill>
    </fill>
    <fill>
      <patternFill patternType="solid">
        <fgColor rgb="FFC6EFCE"/>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3" tint="0.79998168889431442"/>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rgb="FF92D050"/>
      </right>
      <top/>
      <bottom/>
      <diagonal/>
    </border>
    <border>
      <left/>
      <right/>
      <top/>
      <bottom style="medium">
        <color rgb="FF92D050"/>
      </bottom>
      <diagonal/>
    </border>
    <border>
      <left/>
      <right style="medium">
        <color rgb="FF92D050"/>
      </right>
      <top/>
      <bottom style="medium">
        <color rgb="FF92D050"/>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double">
        <color rgb="FF92D050"/>
      </bottom>
      <diagonal/>
    </border>
    <border>
      <left style="thin">
        <color indexed="64"/>
      </left>
      <right/>
      <top/>
      <bottom style="double">
        <color rgb="FF92D050"/>
      </bottom>
      <diagonal/>
    </border>
    <border>
      <left/>
      <right/>
      <top/>
      <bottom style="double">
        <color rgb="FF92D050"/>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ck">
        <color rgb="FF92D050"/>
      </left>
      <right style="thick">
        <color rgb="FF92D050"/>
      </right>
      <top style="thick">
        <color rgb="FF92D050"/>
      </top>
      <bottom/>
      <diagonal/>
    </border>
    <border>
      <left style="thick">
        <color rgb="FF92D050"/>
      </left>
      <right style="thick">
        <color rgb="FF92D050"/>
      </right>
      <top/>
      <bottom/>
      <diagonal/>
    </border>
    <border>
      <left style="thick">
        <color rgb="FF92D050"/>
      </left>
      <right style="thick">
        <color rgb="FF92D050"/>
      </right>
      <top/>
      <bottom style="thin">
        <color indexed="64"/>
      </bottom>
      <diagonal/>
    </border>
    <border>
      <left style="thick">
        <color rgb="FF92D050"/>
      </left>
      <right style="thick">
        <color rgb="FF92D050"/>
      </right>
      <top style="thin">
        <color indexed="64"/>
      </top>
      <bottom style="thin">
        <color indexed="64"/>
      </bottom>
      <diagonal/>
    </border>
    <border>
      <left style="thick">
        <color rgb="FF92D050"/>
      </left>
      <right style="thick">
        <color rgb="FF92D050"/>
      </right>
      <top style="thin">
        <color indexed="64"/>
      </top>
      <bottom/>
      <diagonal/>
    </border>
    <border>
      <left style="thick">
        <color rgb="FF92D050"/>
      </left>
      <right style="thick">
        <color rgb="FF92D050"/>
      </right>
      <top style="thin">
        <color indexed="64"/>
      </top>
      <bottom style="thick">
        <color rgb="FF92D050"/>
      </bottom>
      <diagonal/>
    </border>
  </borders>
  <cellStyleXfs count="4">
    <xf numFmtId="0" fontId="0" fillId="0" borderId="0"/>
    <xf numFmtId="0" fontId="1" fillId="4" borderId="0" applyNumberFormat="0" applyBorder="0" applyAlignment="0" applyProtection="0"/>
    <xf numFmtId="44" fontId="13" fillId="0" borderId="0" applyFont="0" applyFill="0" applyBorder="0" applyAlignment="0" applyProtection="0"/>
    <xf numFmtId="9" fontId="13" fillId="0" borderId="0" applyFont="0" applyFill="0" applyBorder="0" applyAlignment="0" applyProtection="0"/>
  </cellStyleXfs>
  <cellXfs count="139">
    <xf numFmtId="0" fontId="0" fillId="0" borderId="0" xfId="0"/>
    <xf numFmtId="164" fontId="11" fillId="6" borderId="4" xfId="1" applyNumberFormat="1" applyFont="1" applyFill="1" applyBorder="1" applyAlignment="1" applyProtection="1">
      <alignment horizontal="right" vertical="center"/>
      <protection locked="0"/>
    </xf>
    <xf numFmtId="164" fontId="11" fillId="4" borderId="4" xfId="1" applyNumberFormat="1" applyFont="1" applyBorder="1" applyAlignment="1" applyProtection="1">
      <alignment horizontal="right" vertical="center"/>
      <protection locked="0"/>
    </xf>
    <xf numFmtId="10" fontId="11" fillId="4" borderId="4" xfId="3" applyNumberFormat="1" applyFont="1" applyFill="1" applyBorder="1" applyAlignment="1" applyProtection="1">
      <alignment horizontal="right" vertical="center"/>
      <protection locked="0"/>
    </xf>
    <xf numFmtId="10" fontId="11" fillId="4" borderId="25" xfId="3" applyNumberFormat="1" applyFont="1" applyFill="1" applyBorder="1" applyAlignment="1" applyProtection="1">
      <alignment horizontal="right" vertical="center"/>
      <protection locked="0"/>
    </xf>
    <xf numFmtId="164" fontId="11" fillId="6" borderId="25" xfId="1" applyNumberFormat="1" applyFont="1" applyFill="1" applyBorder="1" applyAlignment="1" applyProtection="1">
      <alignment horizontal="right" vertical="center"/>
      <protection locked="0"/>
    </xf>
    <xf numFmtId="164" fontId="11" fillId="4" borderId="25" xfId="1" applyNumberFormat="1" applyFont="1" applyBorder="1" applyAlignment="1" applyProtection="1">
      <alignment horizontal="right" vertical="center"/>
      <protection locked="0"/>
    </xf>
    <xf numFmtId="164" fontId="11" fillId="4" borderId="16" xfId="1" applyNumberFormat="1" applyFont="1" applyBorder="1" applyAlignment="1" applyProtection="1">
      <alignment horizontal="right" vertical="center"/>
      <protection locked="0"/>
    </xf>
    <xf numFmtId="0" fontId="3" fillId="0" borderId="4" xfId="0" applyFont="1" applyBorder="1" applyAlignment="1">
      <alignment horizontal="left" vertical="center" wrapText="1"/>
    </xf>
    <xf numFmtId="44" fontId="3" fillId="0" borderId="4" xfId="2" applyFont="1" applyFill="1" applyBorder="1" applyAlignment="1">
      <alignment horizontal="center" vertical="center" wrapText="1"/>
    </xf>
    <xf numFmtId="44" fontId="7" fillId="0" borderId="30" xfId="0" applyNumberFormat="1" applyFont="1" applyBorder="1" applyAlignment="1">
      <alignment horizontal="center" vertical="center"/>
    </xf>
    <xf numFmtId="49" fontId="7" fillId="0" borderId="31" xfId="0" applyNumberFormat="1" applyFont="1" applyBorder="1" applyAlignment="1">
      <alignment horizontal="right" vertical="center"/>
    </xf>
    <xf numFmtId="44" fontId="7" fillId="0" borderId="32" xfId="0" applyNumberFormat="1" applyFont="1" applyBorder="1" applyAlignment="1">
      <alignment vertical="center"/>
    </xf>
    <xf numFmtId="9" fontId="0" fillId="0" borderId="4" xfId="0" applyNumberFormat="1" applyBorder="1" applyAlignment="1">
      <alignment vertical="center"/>
    </xf>
    <xf numFmtId="0" fontId="17" fillId="0" borderId="0" xfId="0" applyFont="1" applyAlignment="1">
      <alignment horizontal="center" vertical="center" wrapText="1"/>
    </xf>
    <xf numFmtId="49" fontId="0" fillId="0" borderId="6" xfId="0" applyNumberFormat="1" applyBorder="1" applyAlignment="1">
      <alignment horizontal="center" vertical="center"/>
    </xf>
    <xf numFmtId="0" fontId="7" fillId="0" borderId="18" xfId="0" applyFont="1" applyBorder="1" applyAlignment="1">
      <alignment horizontal="center" vertical="center"/>
    </xf>
    <xf numFmtId="0" fontId="7" fillId="0" borderId="29" xfId="0" applyFont="1" applyBorder="1" applyAlignment="1">
      <alignment horizontal="center" vertical="center"/>
    </xf>
    <xf numFmtId="49" fontId="7" fillId="0" borderId="32" xfId="0" applyNumberFormat="1" applyFont="1" applyBorder="1" applyAlignment="1">
      <alignment horizontal="center" vertical="center" wrapText="1"/>
    </xf>
    <xf numFmtId="0" fontId="3" fillId="0" borderId="4" xfId="0" applyFont="1" applyBorder="1" applyAlignment="1">
      <alignment vertical="center" wrapText="1"/>
    </xf>
    <xf numFmtId="44" fontId="0" fillId="0" borderId="7" xfId="0" applyNumberFormat="1" applyBorder="1" applyAlignment="1">
      <alignment vertical="center"/>
    </xf>
    <xf numFmtId="49" fontId="0" fillId="0" borderId="8" xfId="0" applyNumberFormat="1" applyBorder="1" applyAlignment="1">
      <alignment horizontal="center" vertical="center"/>
    </xf>
    <xf numFmtId="49" fontId="0" fillId="0" borderId="25" xfId="0" applyNumberFormat="1" applyBorder="1" applyAlignment="1">
      <alignment horizontal="left" vertical="center" wrapText="1"/>
    </xf>
    <xf numFmtId="44" fontId="3" fillId="0" borderId="25" xfId="2" applyFont="1" applyFill="1" applyBorder="1" applyAlignment="1">
      <alignment horizontal="center" vertical="center" wrapText="1"/>
    </xf>
    <xf numFmtId="9" fontId="0" fillId="0" borderId="25" xfId="0" applyNumberFormat="1" applyBorder="1" applyAlignment="1">
      <alignment vertical="center"/>
    </xf>
    <xf numFmtId="44" fontId="0" fillId="0" borderId="9" xfId="0" applyNumberFormat="1" applyBorder="1" applyAlignment="1">
      <alignment vertical="center"/>
    </xf>
    <xf numFmtId="0" fontId="7" fillId="0" borderId="18" xfId="0" applyFont="1" applyBorder="1" applyAlignment="1">
      <alignment vertical="center"/>
    </xf>
    <xf numFmtId="0" fontId="7" fillId="0" borderId="35" xfId="0" applyFont="1" applyBorder="1" applyAlignment="1">
      <alignment horizontal="center" vertical="center"/>
    </xf>
    <xf numFmtId="0" fontId="0" fillId="7" borderId="12" xfId="0" applyFill="1" applyBorder="1" applyAlignment="1">
      <alignment horizontal="center" vertical="center"/>
    </xf>
    <xf numFmtId="0" fontId="3" fillId="7" borderId="10" xfId="0" applyFont="1" applyFill="1" applyBorder="1" applyAlignment="1">
      <alignment horizontal="left" vertical="center" wrapText="1"/>
    </xf>
    <xf numFmtId="0" fontId="3" fillId="7" borderId="17" xfId="0" applyFont="1" applyFill="1" applyBorder="1" applyAlignment="1">
      <alignment horizontal="left" vertical="center" wrapText="1"/>
    </xf>
    <xf numFmtId="0" fontId="0" fillId="0" borderId="8" xfId="0" applyBorder="1" applyAlignment="1">
      <alignment horizontal="center" vertical="center"/>
    </xf>
    <xf numFmtId="0" fontId="3" fillId="0" borderId="25" xfId="0" applyFont="1" applyBorder="1" applyAlignment="1">
      <alignment horizontal="left" vertical="center" wrapText="1"/>
    </xf>
    <xf numFmtId="0" fontId="0" fillId="10" borderId="12" xfId="0" applyFill="1" applyBorder="1" applyAlignment="1">
      <alignment horizontal="center" vertical="center"/>
    </xf>
    <xf numFmtId="0" fontId="3" fillId="10" borderId="10" xfId="0" applyFont="1" applyFill="1" applyBorder="1" applyAlignment="1">
      <alignment horizontal="left" vertical="center" wrapText="1"/>
    </xf>
    <xf numFmtId="0" fontId="3" fillId="10" borderId="10" xfId="0" applyFont="1" applyFill="1" applyBorder="1" applyAlignment="1">
      <alignment vertical="center" wrapText="1"/>
    </xf>
    <xf numFmtId="0" fontId="3" fillId="10" borderId="17" xfId="0" applyFont="1" applyFill="1" applyBorder="1" applyAlignment="1">
      <alignment vertical="center" wrapText="1"/>
    </xf>
    <xf numFmtId="0" fontId="0" fillId="0" borderId="0" xfId="0" applyAlignment="1">
      <alignment horizontal="center" vertical="center"/>
    </xf>
    <xf numFmtId="49" fontId="0" fillId="7" borderId="1" xfId="0" applyNumberFormat="1" applyFill="1" applyBorder="1" applyAlignment="1">
      <alignment horizontal="center" vertical="center"/>
    </xf>
    <xf numFmtId="0" fontId="5" fillId="2" borderId="9"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7" fillId="0" borderId="0" xfId="0" applyFont="1"/>
    <xf numFmtId="49" fontId="9" fillId="0" borderId="6" xfId="0" applyNumberFormat="1" applyFont="1" applyBorder="1" applyAlignment="1">
      <alignment horizontal="center" vertical="center"/>
    </xf>
    <xf numFmtId="0" fontId="10" fillId="0" borderId="4" xfId="0" applyFont="1" applyBorder="1" applyAlignment="1">
      <alignment horizontal="left" vertical="center" wrapText="1"/>
    </xf>
    <xf numFmtId="0" fontId="10" fillId="0" borderId="4" xfId="0" applyFont="1" applyBorder="1" applyAlignment="1">
      <alignment horizontal="right" vertical="center"/>
    </xf>
    <xf numFmtId="164" fontId="9" fillId="0" borderId="7" xfId="0" applyNumberFormat="1" applyFont="1" applyBorder="1" applyAlignment="1">
      <alignment horizontal="right" vertical="center"/>
    </xf>
    <xf numFmtId="49" fontId="9" fillId="0" borderId="8" xfId="0" applyNumberFormat="1" applyFont="1" applyBorder="1" applyAlignment="1">
      <alignment horizontal="center" vertical="center"/>
    </xf>
    <xf numFmtId="0" fontId="10" fillId="0" borderId="25" xfId="0" applyFont="1" applyBorder="1" applyAlignment="1">
      <alignment horizontal="left" vertical="center" wrapText="1"/>
    </xf>
    <xf numFmtId="0" fontId="10" fillId="0" borderId="25" xfId="0" applyFont="1" applyBorder="1" applyAlignment="1">
      <alignment horizontal="right" vertical="center"/>
    </xf>
    <xf numFmtId="164" fontId="9" fillId="0" borderId="9" xfId="0" applyNumberFormat="1" applyFont="1" applyBorder="1" applyAlignment="1">
      <alignment horizontal="right" vertical="center"/>
    </xf>
    <xf numFmtId="0" fontId="2" fillId="8" borderId="12" xfId="0" applyFont="1" applyFill="1" applyBorder="1" applyAlignment="1">
      <alignment horizontal="center" vertical="center" wrapText="1"/>
    </xf>
    <xf numFmtId="0" fontId="7" fillId="0" borderId="0" xfId="0" applyFont="1" applyAlignment="1">
      <alignment vertical="center"/>
    </xf>
    <xf numFmtId="49" fontId="0" fillId="8" borderId="6" xfId="0" applyNumberFormat="1" applyFill="1" applyBorder="1" applyAlignment="1">
      <alignment horizontal="center" vertical="center"/>
    </xf>
    <xf numFmtId="49" fontId="10" fillId="0" borderId="6" xfId="0" applyNumberFormat="1" applyFont="1" applyBorder="1" applyAlignment="1">
      <alignment horizontal="center" vertical="center"/>
    </xf>
    <xf numFmtId="49" fontId="10" fillId="0" borderId="8" xfId="0" applyNumberFormat="1" applyFont="1" applyBorder="1" applyAlignment="1">
      <alignment horizontal="center" vertical="center"/>
    </xf>
    <xf numFmtId="49" fontId="10" fillId="3" borderId="22" xfId="0" applyNumberFormat="1" applyFont="1" applyFill="1" applyBorder="1" applyAlignment="1">
      <alignment horizontal="center" vertical="center"/>
    </xf>
    <xf numFmtId="0" fontId="10" fillId="3" borderId="22" xfId="0" applyFont="1" applyFill="1" applyBorder="1" applyAlignment="1">
      <alignment horizontal="left" vertical="center" wrapText="1"/>
    </xf>
    <xf numFmtId="0" fontId="10" fillId="9" borderId="22" xfId="0" applyFont="1" applyFill="1" applyBorder="1" applyAlignment="1">
      <alignment horizontal="center" vertical="center"/>
    </xf>
    <xf numFmtId="164" fontId="10" fillId="3" borderId="22" xfId="1" applyNumberFormat="1" applyFont="1" applyFill="1" applyBorder="1" applyAlignment="1" applyProtection="1">
      <alignment horizontal="center" vertical="center"/>
    </xf>
    <xf numFmtId="49" fontId="10" fillId="3" borderId="16" xfId="0" applyNumberFormat="1" applyFont="1" applyFill="1" applyBorder="1" applyAlignment="1">
      <alignment horizontal="center" vertical="center"/>
    </xf>
    <xf numFmtId="0" fontId="10" fillId="3" borderId="16" xfId="0" applyFont="1" applyFill="1" applyBorder="1" applyAlignment="1">
      <alignment horizontal="left" vertical="center" wrapText="1"/>
    </xf>
    <xf numFmtId="0" fontId="10" fillId="9" borderId="16" xfId="0" applyFont="1" applyFill="1" applyBorder="1" applyAlignment="1">
      <alignment horizontal="center" vertical="center"/>
    </xf>
    <xf numFmtId="164" fontId="10" fillId="3" borderId="16" xfId="1" applyNumberFormat="1" applyFont="1" applyFill="1" applyBorder="1" applyAlignment="1" applyProtection="1">
      <alignment horizontal="center" vertical="center"/>
    </xf>
    <xf numFmtId="49" fontId="0" fillId="8" borderId="12" xfId="0" applyNumberFormat="1" applyFill="1" applyBorder="1" applyAlignment="1">
      <alignment horizontal="center" vertical="center"/>
    </xf>
    <xf numFmtId="0" fontId="10" fillId="5" borderId="4" xfId="0" applyFont="1" applyFill="1" applyBorder="1" applyAlignment="1">
      <alignment horizontal="right" vertical="center"/>
    </xf>
    <xf numFmtId="0" fontId="0" fillId="0" borderId="0" xfId="0" applyAlignment="1">
      <alignment vertical="center"/>
    </xf>
    <xf numFmtId="0" fontId="10" fillId="5" borderId="4" xfId="0" applyFont="1" applyFill="1" applyBorder="1" applyAlignment="1">
      <alignment vertical="center" wrapText="1"/>
    </xf>
    <xf numFmtId="0" fontId="8" fillId="0" borderId="0" xfId="0" applyFont="1"/>
    <xf numFmtId="49" fontId="9" fillId="0" borderId="26" xfId="0" applyNumberFormat="1" applyFont="1" applyBorder="1" applyAlignment="1">
      <alignment horizontal="center" vertical="center"/>
    </xf>
    <xf numFmtId="0" fontId="10" fillId="5" borderId="16" xfId="0" applyFont="1" applyFill="1" applyBorder="1" applyAlignment="1">
      <alignment vertical="center" wrapText="1"/>
    </xf>
    <xf numFmtId="0" fontId="10" fillId="5" borderId="16" xfId="0" applyFont="1" applyFill="1" applyBorder="1" applyAlignment="1">
      <alignment horizontal="right" vertical="center"/>
    </xf>
    <xf numFmtId="164" fontId="9" fillId="0" borderId="27" xfId="0" applyNumberFormat="1" applyFont="1" applyBorder="1" applyAlignment="1">
      <alignment horizontal="right" vertical="center"/>
    </xf>
    <xf numFmtId="0" fontId="5" fillId="2" borderId="13" xfId="0" applyFont="1" applyFill="1" applyBorder="1" applyAlignment="1">
      <alignment horizontal="center" vertical="center" wrapText="1"/>
    </xf>
    <xf numFmtId="49" fontId="9" fillId="0" borderId="15" xfId="0" applyNumberFormat="1" applyFont="1" applyBorder="1" applyAlignment="1">
      <alignment horizontal="center" vertical="center"/>
    </xf>
    <xf numFmtId="0" fontId="10" fillId="5" borderId="22" xfId="0" applyFont="1" applyFill="1" applyBorder="1" applyAlignment="1">
      <alignment vertical="center" wrapText="1"/>
    </xf>
    <xf numFmtId="0" fontId="10" fillId="5" borderId="22" xfId="0" applyFont="1" applyFill="1" applyBorder="1" applyAlignment="1">
      <alignment horizontal="right" vertical="center"/>
    </xf>
    <xf numFmtId="164" fontId="9" fillId="0" borderId="4" xfId="0" applyNumberFormat="1" applyFont="1" applyBorder="1" applyAlignment="1">
      <alignment horizontal="right" vertical="center"/>
    </xf>
    <xf numFmtId="164" fontId="9" fillId="0" borderId="25" xfId="0" applyNumberFormat="1" applyFont="1" applyBorder="1" applyAlignment="1">
      <alignment horizontal="right" vertical="center"/>
    </xf>
    <xf numFmtId="49" fontId="8" fillId="0" borderId="0" xfId="0" applyNumberFormat="1" applyFont="1" applyAlignment="1">
      <alignment horizontal="center" vertical="center"/>
    </xf>
    <xf numFmtId="0" fontId="8" fillId="0" borderId="0" xfId="0" applyFont="1" applyAlignment="1">
      <alignment horizontal="center" vertical="center"/>
    </xf>
    <xf numFmtId="0" fontId="0" fillId="5" borderId="0" xfId="0" applyFill="1" applyAlignment="1">
      <alignment horizontal="left" wrapText="1"/>
    </xf>
    <xf numFmtId="0" fontId="0" fillId="5" borderId="19" xfId="0" applyFill="1" applyBorder="1" applyAlignment="1">
      <alignment horizontal="left" wrapText="1"/>
    </xf>
    <xf numFmtId="0" fontId="5" fillId="2" borderId="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0" fillId="0" borderId="0" xfId="0" applyAlignment="1">
      <alignment wrapText="1"/>
    </xf>
    <xf numFmtId="0" fontId="16" fillId="0" borderId="37" xfId="0" applyFont="1" applyBorder="1" applyAlignment="1">
      <alignment horizontal="center" vertical="center"/>
    </xf>
    <xf numFmtId="0" fontId="0" fillId="0" borderId="38" xfId="0"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39" xfId="0" applyFont="1" applyBorder="1" applyAlignment="1">
      <alignment vertical="center" wrapText="1"/>
    </xf>
    <xf numFmtId="0" fontId="3" fillId="0" borderId="40" xfId="0" applyFont="1" applyBorder="1" applyAlignment="1">
      <alignment vertical="center"/>
    </xf>
    <xf numFmtId="0" fontId="3" fillId="0" borderId="41" xfId="0" applyFont="1" applyBorder="1" applyAlignment="1">
      <alignment vertical="center" wrapText="1"/>
    </xf>
    <xf numFmtId="0" fontId="18" fillId="0" borderId="36" xfId="0" applyFont="1" applyBorder="1" applyAlignment="1">
      <alignment horizontal="center" vertical="center"/>
    </xf>
    <xf numFmtId="0" fontId="14" fillId="5" borderId="0" xfId="0" applyFont="1" applyFill="1" applyAlignment="1">
      <alignment horizontal="left" wrapText="1"/>
    </xf>
    <xf numFmtId="0" fontId="14" fillId="5" borderId="19" xfId="0" applyFont="1" applyFill="1" applyBorder="1" applyAlignment="1">
      <alignment horizontal="left" wrapText="1"/>
    </xf>
    <xf numFmtId="0" fontId="3" fillId="0" borderId="0" xfId="0" applyFont="1" applyAlignment="1">
      <alignment vertical="center" wrapText="1"/>
    </xf>
    <xf numFmtId="0" fontId="3" fillId="0" borderId="40" xfId="0" applyFont="1" applyBorder="1" applyAlignment="1">
      <alignment vertical="center" wrapText="1"/>
    </xf>
    <xf numFmtId="0" fontId="3" fillId="0" borderId="0" xfId="0" applyFont="1" applyAlignment="1">
      <alignment horizontal="center" vertical="center" wrapText="1"/>
    </xf>
    <xf numFmtId="0" fontId="0" fillId="5" borderId="0" xfId="0" applyFill="1" applyAlignment="1">
      <alignment horizontal="left" vertical="center" wrapText="1"/>
    </xf>
    <xf numFmtId="0" fontId="0" fillId="5" borderId="19" xfId="0" applyFill="1" applyBorder="1" applyAlignment="1">
      <alignment horizontal="left" vertical="center" wrapText="1"/>
    </xf>
    <xf numFmtId="0" fontId="0" fillId="5" borderId="0" xfId="0" applyFill="1" applyAlignment="1">
      <alignment horizontal="left" wrapText="1"/>
    </xf>
    <xf numFmtId="0" fontId="0" fillId="5" borderId="19" xfId="0" applyFill="1" applyBorder="1" applyAlignment="1">
      <alignment horizontal="left" wrapText="1"/>
    </xf>
    <xf numFmtId="0" fontId="0" fillId="5" borderId="20" xfId="0" applyFill="1" applyBorder="1" applyAlignment="1">
      <alignment horizontal="left" wrapText="1"/>
    </xf>
    <xf numFmtId="0" fontId="0" fillId="5" borderId="21" xfId="0" applyFill="1" applyBorder="1" applyAlignment="1">
      <alignment horizontal="left" wrapText="1"/>
    </xf>
    <xf numFmtId="0" fontId="14" fillId="5" borderId="0" xfId="0" applyFont="1" applyFill="1" applyAlignment="1">
      <alignment horizontal="left" wrapText="1"/>
    </xf>
    <xf numFmtId="0" fontId="14" fillId="5" borderId="19" xfId="0" applyFont="1" applyFill="1" applyBorder="1" applyAlignment="1">
      <alignment horizontal="left" wrapText="1"/>
    </xf>
    <xf numFmtId="0" fontId="3" fillId="8" borderId="11" xfId="0" applyFont="1" applyFill="1" applyBorder="1" applyAlignment="1">
      <alignment horizontal="center" vertical="center" wrapText="1"/>
    </xf>
    <xf numFmtId="0" fontId="3" fillId="8" borderId="28"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4" fillId="3" borderId="14" xfId="0" applyFont="1" applyFill="1" applyBorder="1" applyAlignment="1">
      <alignment horizontal="center"/>
    </xf>
    <xf numFmtId="0" fontId="4" fillId="3" borderId="23" xfId="0" applyFont="1" applyFill="1" applyBorder="1" applyAlignment="1">
      <alignment horizontal="center"/>
    </xf>
    <xf numFmtId="0" fontId="4" fillId="3" borderId="24" xfId="0" applyFont="1" applyFill="1" applyBorder="1" applyAlignment="1">
      <alignment horizontal="center"/>
    </xf>
    <xf numFmtId="49" fontId="5" fillId="2" borderId="6" xfId="0" applyNumberFormat="1" applyFont="1" applyFill="1" applyBorder="1" applyAlignment="1">
      <alignment horizontal="center" vertical="center" wrapText="1"/>
    </xf>
    <xf numFmtId="49" fontId="5" fillId="2" borderId="8"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left"/>
    </xf>
    <xf numFmtId="49" fontId="0" fillId="0" borderId="0" xfId="0" applyNumberFormat="1" applyAlignment="1">
      <alignment horizontal="center" vertical="center" wrapText="1"/>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5" xfId="0" applyFont="1" applyBorder="1" applyAlignment="1">
      <alignment horizontal="center" vertical="center" wrapText="1"/>
    </xf>
    <xf numFmtId="0" fontId="14" fillId="0" borderId="0" xfId="0" applyFont="1" applyAlignment="1">
      <alignment horizontal="left" vertical="center" wrapText="1"/>
    </xf>
    <xf numFmtId="0" fontId="6" fillId="6" borderId="1" xfId="0" applyFont="1" applyFill="1" applyBorder="1" applyAlignment="1" applyProtection="1">
      <alignment horizontal="left" vertical="center" wrapText="1"/>
      <protection locked="0"/>
    </xf>
    <xf numFmtId="0" fontId="6" fillId="6" borderId="2" xfId="0" applyFont="1" applyFill="1" applyBorder="1" applyAlignment="1" applyProtection="1">
      <alignment horizontal="left" vertical="center" wrapText="1"/>
      <protection locked="0"/>
    </xf>
    <xf numFmtId="0" fontId="6" fillId="6" borderId="3" xfId="0" applyFont="1" applyFill="1" applyBorder="1" applyAlignment="1" applyProtection="1">
      <alignment horizontal="left" vertical="center" wrapText="1"/>
      <protection locked="0"/>
    </xf>
  </cellXfs>
  <cellStyles count="4">
    <cellStyle name="Gut" xfId="1" builtinId="26"/>
    <cellStyle name="Prozent" xfId="3" builtinId="5"/>
    <cellStyle name="Standard" xfId="0" builtinId="0"/>
    <cellStyle name="Währung" xfId="2" builtinId="4"/>
  </cellStyles>
  <dxfs count="0"/>
  <tableStyles count="0" defaultTableStyle="TableStyleMedium2" defaultPivotStyle="PivotStyleLight16"/>
  <colors>
    <mruColors>
      <color rgb="FFC6EFCE"/>
      <color rgb="FF0033CC"/>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M17"/>
  <sheetViews>
    <sheetView zoomScaleNormal="100" workbookViewId="0">
      <selection activeCell="A16" sqref="A16"/>
    </sheetView>
  </sheetViews>
  <sheetFormatPr baseColWidth="10" defaultColWidth="11" defaultRowHeight="13.8" x14ac:dyDescent="0.25"/>
  <cols>
    <col min="1" max="1" width="160.3984375" customWidth="1"/>
    <col min="2" max="2" width="11" customWidth="1"/>
    <col min="4" max="13" width="11" hidden="1" customWidth="1"/>
  </cols>
  <sheetData>
    <row r="1" spans="1:13" ht="14.4" thickBot="1" x14ac:dyDescent="0.3"/>
    <row r="2" spans="1:13" ht="23.25" customHeight="1" thickTop="1" x14ac:dyDescent="0.25">
      <c r="A2" s="92" t="s">
        <v>0</v>
      </c>
    </row>
    <row r="3" spans="1:13" ht="11.25" customHeight="1" x14ac:dyDescent="0.25">
      <c r="A3" s="85"/>
    </row>
    <row r="4" spans="1:13" ht="31.95" customHeight="1" x14ac:dyDescent="0.25">
      <c r="A4" s="86" t="s">
        <v>1</v>
      </c>
    </row>
    <row r="5" spans="1:13" ht="159.6" customHeight="1" x14ac:dyDescent="0.25">
      <c r="A5" s="87" t="s">
        <v>117</v>
      </c>
    </row>
    <row r="6" spans="1:13" ht="53.25" customHeight="1" x14ac:dyDescent="0.25">
      <c r="A6" s="88" t="s">
        <v>111</v>
      </c>
    </row>
    <row r="7" spans="1:13" ht="63.75" customHeight="1" x14ac:dyDescent="0.25">
      <c r="A7" s="88" t="s">
        <v>2</v>
      </c>
    </row>
    <row r="8" spans="1:13" ht="52.5" customHeight="1" x14ac:dyDescent="0.25">
      <c r="A8" s="88" t="s">
        <v>122</v>
      </c>
    </row>
    <row r="9" spans="1:13" ht="38.25" customHeight="1" x14ac:dyDescent="0.25">
      <c r="A9" s="89" t="s">
        <v>3</v>
      </c>
      <c r="D9" s="98"/>
      <c r="E9" s="98"/>
      <c r="F9" s="98"/>
      <c r="G9" s="98"/>
      <c r="H9" s="98"/>
      <c r="I9" s="98"/>
      <c r="J9" s="98"/>
      <c r="K9" s="98"/>
      <c r="L9" s="98"/>
      <c r="M9" s="99"/>
    </row>
    <row r="10" spans="1:13" ht="22.5" customHeight="1" x14ac:dyDescent="0.25">
      <c r="A10" s="90" t="s">
        <v>4</v>
      </c>
      <c r="D10" s="100"/>
      <c r="E10" s="100"/>
      <c r="F10" s="100"/>
      <c r="G10" s="100"/>
      <c r="H10" s="100"/>
      <c r="I10" s="100"/>
      <c r="J10" s="100"/>
      <c r="K10" s="100"/>
      <c r="L10" s="100"/>
      <c r="M10" s="101"/>
    </row>
    <row r="11" spans="1:13" ht="51.6" customHeight="1" x14ac:dyDescent="0.25">
      <c r="A11" s="96" t="s">
        <v>5</v>
      </c>
      <c r="D11" s="80"/>
      <c r="E11" s="80"/>
      <c r="F11" s="80"/>
      <c r="G11" s="80"/>
      <c r="H11" s="80"/>
      <c r="I11" s="80"/>
      <c r="J11" s="80"/>
      <c r="K11" s="80"/>
      <c r="L11" s="80"/>
      <c r="M11" s="81"/>
    </row>
    <row r="12" spans="1:13" ht="27" customHeight="1" thickBot="1" x14ac:dyDescent="0.3">
      <c r="A12" s="91" t="s">
        <v>135</v>
      </c>
      <c r="D12" s="104"/>
      <c r="E12" s="104"/>
      <c r="F12" s="104"/>
      <c r="G12" s="104"/>
      <c r="H12" s="104"/>
      <c r="I12" s="104"/>
      <c r="J12" s="104"/>
      <c r="K12" s="104"/>
      <c r="L12" s="104"/>
      <c r="M12" s="105"/>
    </row>
    <row r="13" spans="1:13" ht="16.2" customHeight="1" thickTop="1" x14ac:dyDescent="0.25">
      <c r="A13" s="95"/>
      <c r="D13" s="93"/>
      <c r="E13" s="93"/>
      <c r="F13" s="93"/>
      <c r="G13" s="93"/>
      <c r="H13" s="93"/>
      <c r="I13" s="93"/>
      <c r="J13" s="93"/>
      <c r="K13" s="93"/>
      <c r="L13" s="93"/>
      <c r="M13" s="94"/>
    </row>
    <row r="14" spans="1:13" x14ac:dyDescent="0.25">
      <c r="A14" s="84"/>
      <c r="D14" s="80"/>
      <c r="E14" s="80"/>
      <c r="F14" s="80"/>
      <c r="G14" s="80"/>
      <c r="H14" s="80"/>
      <c r="I14" s="80"/>
      <c r="J14" s="80"/>
      <c r="K14" s="80"/>
      <c r="L14" s="80"/>
      <c r="M14" s="81"/>
    </row>
    <row r="15" spans="1:13" x14ac:dyDescent="0.25">
      <c r="D15" s="100"/>
      <c r="E15" s="100"/>
      <c r="F15" s="100"/>
      <c r="G15" s="100"/>
      <c r="H15" s="100"/>
      <c r="I15" s="100"/>
      <c r="J15" s="100"/>
      <c r="K15" s="100"/>
      <c r="L15" s="100"/>
      <c r="M15" s="101"/>
    </row>
    <row r="16" spans="1:13" x14ac:dyDescent="0.25">
      <c r="D16" s="80"/>
      <c r="E16" s="80"/>
      <c r="F16" s="80"/>
      <c r="G16" s="80"/>
      <c r="H16" s="80"/>
      <c r="I16" s="80"/>
      <c r="J16" s="80"/>
      <c r="K16" s="80"/>
      <c r="L16" s="80"/>
      <c r="M16" s="81"/>
    </row>
    <row r="17" spans="4:13" ht="14.4" thickBot="1" x14ac:dyDescent="0.3">
      <c r="D17" s="102"/>
      <c r="E17" s="102"/>
      <c r="F17" s="102"/>
      <c r="G17" s="102"/>
      <c r="H17" s="102"/>
      <c r="I17" s="102"/>
      <c r="J17" s="102"/>
      <c r="K17" s="102"/>
      <c r="L17" s="102"/>
      <c r="M17" s="103"/>
    </row>
  </sheetData>
  <sheetProtection algorithmName="SHA-512" hashValue="PLLe2DGoBn85MMDX1oTpAH+bYGSJmAq2Fv8e44iWxvLqxFIBpVfMuPIhQ3yzyatYJ/2tHZgOn/VLCMpIjkODNA==" saltValue="hFCqshUNyqNWc8KSofaAgQ==" spinCount="100000" sheet="1" objects="1" scenarios="1"/>
  <mergeCells count="5">
    <mergeCell ref="D9:M9"/>
    <mergeCell ref="D15:M15"/>
    <mergeCell ref="D17:M17"/>
    <mergeCell ref="D10:M10"/>
    <mergeCell ref="D12:M12"/>
  </mergeCells>
  <pageMargins left="0.7" right="0.7" top="0.78740157499999996" bottom="0.78740157499999996" header="0.3" footer="0.3"/>
  <pageSetup paperSize="9" orientation="portrait"/>
  <headerFooter>
    <oddFooter>&amp;C_x000D_&amp;1#&amp;"Aptos"&amp;12&amp;K000000 Vertraulich</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1"/>
  <sheetViews>
    <sheetView tabSelected="1" zoomScaleNormal="100" workbookViewId="0">
      <selection activeCell="B3" sqref="B3:E3"/>
    </sheetView>
  </sheetViews>
  <sheetFormatPr baseColWidth="10" defaultColWidth="11" defaultRowHeight="13.8" x14ac:dyDescent="0.25"/>
  <cols>
    <col min="1" max="1" width="8.3984375" style="37" customWidth="1"/>
    <col min="2" max="2" width="84.69921875" customWidth="1"/>
    <col min="3" max="4" width="15.5" customWidth="1"/>
    <col min="5" max="5" width="23" customWidth="1"/>
    <col min="6" max="6" width="22" customWidth="1"/>
  </cols>
  <sheetData>
    <row r="1" spans="1:5" ht="14.4" thickBot="1" x14ac:dyDescent="0.3"/>
    <row r="2" spans="1:5" ht="46.2" customHeight="1" thickBot="1" x14ac:dyDescent="0.3">
      <c r="A2" s="109" t="s">
        <v>115</v>
      </c>
      <c r="B2" s="110"/>
      <c r="C2" s="110"/>
      <c r="D2" s="110"/>
      <c r="E2" s="111"/>
    </row>
    <row r="3" spans="1:5" ht="21" thickBot="1" x14ac:dyDescent="0.3">
      <c r="A3" s="38" t="s">
        <v>6</v>
      </c>
      <c r="B3" s="136"/>
      <c r="C3" s="137"/>
      <c r="D3" s="137"/>
      <c r="E3" s="138"/>
    </row>
    <row r="4" spans="1:5" ht="22.8" x14ac:dyDescent="0.4">
      <c r="A4" s="120" t="s">
        <v>7</v>
      </c>
      <c r="B4" s="121"/>
      <c r="C4" s="121"/>
      <c r="D4" s="121"/>
      <c r="E4" s="122"/>
    </row>
    <row r="5" spans="1:5" x14ac:dyDescent="0.25">
      <c r="A5" s="123" t="s">
        <v>8</v>
      </c>
      <c r="B5" s="125" t="s">
        <v>9</v>
      </c>
      <c r="C5" s="125" t="s">
        <v>10</v>
      </c>
      <c r="D5" s="125" t="s">
        <v>11</v>
      </c>
      <c r="E5" s="127"/>
    </row>
    <row r="6" spans="1:5" ht="45.75" customHeight="1" thickBot="1" x14ac:dyDescent="0.3">
      <c r="A6" s="124"/>
      <c r="B6" s="126"/>
      <c r="C6" s="126"/>
      <c r="D6" s="83" t="s">
        <v>12</v>
      </c>
      <c r="E6" s="39" t="s">
        <v>13</v>
      </c>
    </row>
    <row r="7" spans="1:5" s="41" customFormat="1" ht="41.25" customHeight="1" x14ac:dyDescent="0.25">
      <c r="A7" s="40">
        <v>1</v>
      </c>
      <c r="B7" s="112" t="s">
        <v>14</v>
      </c>
      <c r="C7" s="112"/>
      <c r="D7" s="112"/>
      <c r="E7" s="113"/>
    </row>
    <row r="8" spans="1:5" ht="22.8" x14ac:dyDescent="0.25">
      <c r="A8" s="42" t="s">
        <v>15</v>
      </c>
      <c r="B8" s="43" t="s">
        <v>114</v>
      </c>
      <c r="C8" s="44">
        <v>1</v>
      </c>
      <c r="D8" s="1"/>
      <c r="E8" s="45">
        <f>C8*D8</f>
        <v>0</v>
      </c>
    </row>
    <row r="9" spans="1:5" x14ac:dyDescent="0.25">
      <c r="A9" s="46" t="s">
        <v>16</v>
      </c>
      <c r="B9" s="47" t="s">
        <v>113</v>
      </c>
      <c r="C9" s="48">
        <v>1</v>
      </c>
      <c r="D9" s="5"/>
      <c r="E9" s="49">
        <f>C9*D9</f>
        <v>0</v>
      </c>
    </row>
    <row r="10" spans="1:5" s="51" customFormat="1" ht="24.75" customHeight="1" x14ac:dyDescent="0.25">
      <c r="A10" s="50">
        <v>2</v>
      </c>
      <c r="B10" s="118" t="s">
        <v>17</v>
      </c>
      <c r="C10" s="118"/>
      <c r="D10" s="118"/>
      <c r="E10" s="119"/>
    </row>
    <row r="11" spans="1:5" ht="33" customHeight="1" x14ac:dyDescent="0.25">
      <c r="A11" s="52" t="s">
        <v>18</v>
      </c>
      <c r="B11" s="114" t="s">
        <v>19</v>
      </c>
      <c r="C11" s="114"/>
      <c r="D11" s="114"/>
      <c r="E11" s="115"/>
    </row>
    <row r="12" spans="1:5" x14ac:dyDescent="0.25">
      <c r="A12" s="53" t="s">
        <v>20</v>
      </c>
      <c r="B12" s="43" t="s">
        <v>21</v>
      </c>
      <c r="C12" s="44">
        <v>5</v>
      </c>
      <c r="D12" s="2"/>
      <c r="E12" s="45">
        <f>C12*D12</f>
        <v>0</v>
      </c>
    </row>
    <row r="13" spans="1:5" x14ac:dyDescent="0.25">
      <c r="A13" s="53" t="s">
        <v>22</v>
      </c>
      <c r="B13" s="43" t="s">
        <v>23</v>
      </c>
      <c r="C13" s="44">
        <v>10</v>
      </c>
      <c r="D13" s="2"/>
      <c r="E13" s="45">
        <f t="shared" ref="E13:E22" si="0">C13*D13</f>
        <v>0</v>
      </c>
    </row>
    <row r="14" spans="1:5" x14ac:dyDescent="0.25">
      <c r="A14" s="53" t="s">
        <v>24</v>
      </c>
      <c r="B14" s="43" t="s">
        <v>25</v>
      </c>
      <c r="C14" s="44">
        <v>10</v>
      </c>
      <c r="D14" s="2"/>
      <c r="E14" s="45">
        <f t="shared" si="0"/>
        <v>0</v>
      </c>
    </row>
    <row r="15" spans="1:5" x14ac:dyDescent="0.25">
      <c r="A15" s="53" t="s">
        <v>26</v>
      </c>
      <c r="B15" s="43" t="s">
        <v>27</v>
      </c>
      <c r="C15" s="44">
        <v>10</v>
      </c>
      <c r="D15" s="2"/>
      <c r="E15" s="45">
        <f t="shared" si="0"/>
        <v>0</v>
      </c>
    </row>
    <row r="16" spans="1:5" x14ac:dyDescent="0.25">
      <c r="A16" s="53" t="s">
        <v>28</v>
      </c>
      <c r="B16" s="43" t="s">
        <v>29</v>
      </c>
      <c r="C16" s="44">
        <v>10</v>
      </c>
      <c r="D16" s="2"/>
      <c r="E16" s="45">
        <f t="shared" si="0"/>
        <v>0</v>
      </c>
    </row>
    <row r="17" spans="1:5" x14ac:dyDescent="0.25">
      <c r="A17" s="53" t="s">
        <v>30</v>
      </c>
      <c r="B17" s="43" t="s">
        <v>31</v>
      </c>
      <c r="C17" s="44">
        <v>10</v>
      </c>
      <c r="D17" s="2"/>
      <c r="E17" s="45">
        <f t="shared" si="0"/>
        <v>0</v>
      </c>
    </row>
    <row r="18" spans="1:5" x14ac:dyDescent="0.25">
      <c r="A18" s="53" t="s">
        <v>32</v>
      </c>
      <c r="B18" s="43" t="s">
        <v>33</v>
      </c>
      <c r="C18" s="44">
        <v>10</v>
      </c>
      <c r="D18" s="2"/>
      <c r="E18" s="45">
        <f t="shared" si="0"/>
        <v>0</v>
      </c>
    </row>
    <row r="19" spans="1:5" x14ac:dyDescent="0.25">
      <c r="A19" s="53" t="s">
        <v>34</v>
      </c>
      <c r="B19" s="43" t="s">
        <v>35</v>
      </c>
      <c r="C19" s="44">
        <v>10</v>
      </c>
      <c r="D19" s="2"/>
      <c r="E19" s="45">
        <f t="shared" si="0"/>
        <v>0</v>
      </c>
    </row>
    <row r="20" spans="1:5" x14ac:dyDescent="0.25">
      <c r="A20" s="53" t="s">
        <v>36</v>
      </c>
      <c r="B20" s="43" t="s">
        <v>37</v>
      </c>
      <c r="C20" s="44">
        <v>10</v>
      </c>
      <c r="D20" s="2"/>
      <c r="E20" s="45">
        <f t="shared" si="0"/>
        <v>0</v>
      </c>
    </row>
    <row r="21" spans="1:5" x14ac:dyDescent="0.25">
      <c r="A21" s="53" t="s">
        <v>38</v>
      </c>
      <c r="B21" s="43" t="s">
        <v>39</v>
      </c>
      <c r="C21" s="44">
        <v>10</v>
      </c>
      <c r="D21" s="2"/>
      <c r="E21" s="45">
        <f t="shared" si="0"/>
        <v>0</v>
      </c>
    </row>
    <row r="22" spans="1:5" ht="14.4" thickBot="1" x14ac:dyDescent="0.3">
      <c r="A22" s="54" t="s">
        <v>40</v>
      </c>
      <c r="B22" s="47" t="s">
        <v>41</v>
      </c>
      <c r="C22" s="48">
        <v>100</v>
      </c>
      <c r="D22" s="6"/>
      <c r="E22" s="49">
        <f t="shared" si="0"/>
        <v>0</v>
      </c>
    </row>
    <row r="23" spans="1:5" hidden="1" x14ac:dyDescent="0.25">
      <c r="A23" s="55" t="s">
        <v>42</v>
      </c>
      <c r="B23" s="56" t="s">
        <v>43</v>
      </c>
      <c r="C23" s="57">
        <v>500</v>
      </c>
      <c r="D23" s="58">
        <f>SUM(D12+D13+D14+D15+D16+D17+D18+D19+D20+D21+D22)/11</f>
        <v>0</v>
      </c>
      <c r="E23" s="58" t="e">
        <f>C23*#REF!</f>
        <v>#REF!</v>
      </c>
    </row>
    <row r="24" spans="1:5" hidden="1" x14ac:dyDescent="0.25">
      <c r="A24" s="59" t="s">
        <v>44</v>
      </c>
      <c r="B24" s="60" t="s">
        <v>45</v>
      </c>
      <c r="C24" s="61">
        <v>4</v>
      </c>
      <c r="D24" s="62" t="e">
        <f>SUM(#REF!+#REF!+#REF!+#REF!+#REF!+#REF!+#REF!+#REF!+#REF!+#REF!+#REF!)/11</f>
        <v>#REF!</v>
      </c>
      <c r="E24" s="62" t="e">
        <f>C24*#REF!</f>
        <v>#REF!</v>
      </c>
    </row>
    <row r="25" spans="1:5" ht="32.25" customHeight="1" x14ac:dyDescent="0.25">
      <c r="A25" s="63" t="s">
        <v>46</v>
      </c>
      <c r="B25" s="116" t="s">
        <v>47</v>
      </c>
      <c r="C25" s="116"/>
      <c r="D25" s="116"/>
      <c r="E25" s="117"/>
    </row>
    <row r="26" spans="1:5" s="65" customFormat="1" x14ac:dyDescent="0.25">
      <c r="A26" s="42" t="s">
        <v>48</v>
      </c>
      <c r="B26" s="43" t="s">
        <v>112</v>
      </c>
      <c r="C26" s="64">
        <v>5</v>
      </c>
      <c r="D26" s="2"/>
      <c r="E26" s="45">
        <f t="shared" ref="E26:E33" si="1">C26*D26</f>
        <v>0</v>
      </c>
    </row>
    <row r="27" spans="1:5" x14ac:dyDescent="0.25">
      <c r="A27" s="42" t="s">
        <v>49</v>
      </c>
      <c r="B27" s="43" t="s">
        <v>50</v>
      </c>
      <c r="C27" s="64">
        <v>300</v>
      </c>
      <c r="D27" s="2"/>
      <c r="E27" s="45">
        <f t="shared" si="1"/>
        <v>0</v>
      </c>
    </row>
    <row r="28" spans="1:5" x14ac:dyDescent="0.25">
      <c r="A28" s="42" t="s">
        <v>51</v>
      </c>
      <c r="B28" s="43" t="s">
        <v>52</v>
      </c>
      <c r="C28" s="64">
        <v>300</v>
      </c>
      <c r="D28" s="2"/>
      <c r="E28" s="45">
        <f t="shared" si="1"/>
        <v>0</v>
      </c>
    </row>
    <row r="29" spans="1:5" x14ac:dyDescent="0.25">
      <c r="A29" s="42" t="s">
        <v>53</v>
      </c>
      <c r="B29" s="43" t="s">
        <v>54</v>
      </c>
      <c r="C29" s="64">
        <v>300</v>
      </c>
      <c r="D29" s="2"/>
      <c r="E29" s="45">
        <f t="shared" si="1"/>
        <v>0</v>
      </c>
    </row>
    <row r="30" spans="1:5" x14ac:dyDescent="0.25">
      <c r="A30" s="42" t="s">
        <v>55</v>
      </c>
      <c r="B30" s="43" t="s">
        <v>56</v>
      </c>
      <c r="C30" s="64">
        <v>300</v>
      </c>
      <c r="D30" s="2"/>
      <c r="E30" s="45">
        <f t="shared" si="1"/>
        <v>0</v>
      </c>
    </row>
    <row r="31" spans="1:5" x14ac:dyDescent="0.25">
      <c r="A31" s="42" t="s">
        <v>57</v>
      </c>
      <c r="B31" s="43" t="s">
        <v>58</v>
      </c>
      <c r="C31" s="44">
        <v>1</v>
      </c>
      <c r="D31" s="2"/>
      <c r="E31" s="45">
        <f t="shared" si="1"/>
        <v>0</v>
      </c>
    </row>
    <row r="32" spans="1:5" x14ac:dyDescent="0.25">
      <c r="A32" s="42" t="s">
        <v>59</v>
      </c>
      <c r="B32" s="43" t="s">
        <v>60</v>
      </c>
      <c r="C32" s="44">
        <v>1</v>
      </c>
      <c r="D32" s="2"/>
      <c r="E32" s="45">
        <f t="shared" si="1"/>
        <v>0</v>
      </c>
    </row>
    <row r="33" spans="1:6" ht="16.2" customHeight="1" x14ac:dyDescent="0.25">
      <c r="A33" s="42" t="s">
        <v>61</v>
      </c>
      <c r="B33" s="43" t="s">
        <v>62</v>
      </c>
      <c r="C33" s="64">
        <v>5</v>
      </c>
      <c r="D33" s="2"/>
      <c r="E33" s="45">
        <f t="shared" si="1"/>
        <v>0</v>
      </c>
    </row>
    <row r="34" spans="1:6" ht="14.4" thickBot="1" x14ac:dyDescent="0.3">
      <c r="A34" s="46" t="s">
        <v>63</v>
      </c>
      <c r="B34" s="47" t="s">
        <v>116</v>
      </c>
      <c r="C34" s="48">
        <v>5</v>
      </c>
      <c r="D34" s="6"/>
      <c r="E34" s="49">
        <f>C34*D34</f>
        <v>0</v>
      </c>
    </row>
    <row r="35" spans="1:6" ht="32.25" customHeight="1" x14ac:dyDescent="0.25">
      <c r="A35" s="63" t="s">
        <v>64</v>
      </c>
      <c r="B35" s="116" t="s">
        <v>65</v>
      </c>
      <c r="C35" s="116"/>
      <c r="D35" s="116"/>
      <c r="E35" s="117"/>
    </row>
    <row r="36" spans="1:6" x14ac:dyDescent="0.25">
      <c r="A36" s="42" t="s">
        <v>66</v>
      </c>
      <c r="B36" s="66" t="s">
        <v>67</v>
      </c>
      <c r="C36" s="64">
        <v>600</v>
      </c>
      <c r="D36" s="2"/>
      <c r="E36" s="45">
        <f>C36*D36</f>
        <v>0</v>
      </c>
    </row>
    <row r="37" spans="1:6" x14ac:dyDescent="0.25">
      <c r="A37" s="42" t="s">
        <v>68</v>
      </c>
      <c r="B37" s="66" t="s">
        <v>69</v>
      </c>
      <c r="C37" s="64">
        <v>60</v>
      </c>
      <c r="D37" s="2"/>
      <c r="E37" s="45">
        <f t="shared" ref="E37:E39" si="2">C37*D37</f>
        <v>0</v>
      </c>
    </row>
    <row r="38" spans="1:6" s="67" customFormat="1" ht="11.4" x14ac:dyDescent="0.2">
      <c r="A38" s="42" t="s">
        <v>70</v>
      </c>
      <c r="B38" s="66" t="s">
        <v>71</v>
      </c>
      <c r="C38" s="64">
        <v>300</v>
      </c>
      <c r="D38" s="2"/>
      <c r="E38" s="45">
        <f t="shared" si="2"/>
        <v>0</v>
      </c>
    </row>
    <row r="39" spans="1:6" s="67" customFormat="1" ht="12" thickBot="1" x14ac:dyDescent="0.25">
      <c r="A39" s="68" t="s">
        <v>72</v>
      </c>
      <c r="B39" s="69" t="s">
        <v>73</v>
      </c>
      <c r="C39" s="70">
        <v>90</v>
      </c>
      <c r="D39" s="7"/>
      <c r="E39" s="71">
        <f t="shared" si="2"/>
        <v>0</v>
      </c>
    </row>
    <row r="40" spans="1:6" ht="32.25" customHeight="1" x14ac:dyDescent="0.25">
      <c r="A40" s="63" t="s">
        <v>74</v>
      </c>
      <c r="B40" s="106" t="s">
        <v>75</v>
      </c>
      <c r="C40" s="107"/>
      <c r="D40" s="107"/>
      <c r="E40" s="107"/>
      <c r="F40" s="108"/>
    </row>
    <row r="41" spans="1:6" ht="32.25" customHeight="1" x14ac:dyDescent="0.25">
      <c r="A41" s="123" t="s">
        <v>8</v>
      </c>
      <c r="B41" s="125" t="s">
        <v>9</v>
      </c>
      <c r="C41" s="125" t="s">
        <v>10</v>
      </c>
      <c r="D41" s="125" t="s">
        <v>11</v>
      </c>
      <c r="E41" s="125"/>
      <c r="F41" s="127"/>
    </row>
    <row r="42" spans="1:6" ht="39.6" x14ac:dyDescent="0.25">
      <c r="A42" s="123"/>
      <c r="B42" s="125"/>
      <c r="C42" s="125"/>
      <c r="D42" s="82" t="s">
        <v>76</v>
      </c>
      <c r="E42" s="82" t="s">
        <v>77</v>
      </c>
      <c r="F42" s="72" t="s">
        <v>13</v>
      </c>
    </row>
    <row r="43" spans="1:6" s="67" customFormat="1" ht="16.2" customHeight="1" x14ac:dyDescent="0.2">
      <c r="A43" s="73" t="s">
        <v>78</v>
      </c>
      <c r="B43" s="74" t="s">
        <v>119</v>
      </c>
      <c r="C43" s="75">
        <v>18</v>
      </c>
      <c r="D43" s="76">
        <v>10000</v>
      </c>
      <c r="E43" s="3"/>
      <c r="F43" s="45">
        <f>C43*D43-(C43*D43*E43)</f>
        <v>180000</v>
      </c>
    </row>
    <row r="44" spans="1:6" s="67" customFormat="1" ht="16.2" customHeight="1" x14ac:dyDescent="0.2">
      <c r="A44" s="42" t="s">
        <v>79</v>
      </c>
      <c r="B44" s="66" t="s">
        <v>120</v>
      </c>
      <c r="C44" s="64">
        <v>18</v>
      </c>
      <c r="D44" s="76">
        <v>2000</v>
      </c>
      <c r="E44" s="3"/>
      <c r="F44" s="45">
        <f t="shared" ref="F44:F57" si="3">C44*D44</f>
        <v>36000</v>
      </c>
    </row>
    <row r="45" spans="1:6" s="67" customFormat="1" ht="16.5" customHeight="1" x14ac:dyDescent="0.2">
      <c r="A45" s="42" t="s">
        <v>80</v>
      </c>
      <c r="B45" s="66" t="s">
        <v>121</v>
      </c>
      <c r="C45" s="44">
        <v>1</v>
      </c>
      <c r="D45" s="76">
        <v>4000</v>
      </c>
      <c r="E45" s="3"/>
      <c r="F45" s="45">
        <f t="shared" si="3"/>
        <v>4000</v>
      </c>
    </row>
    <row r="46" spans="1:6" s="67" customFormat="1" ht="16.5" customHeight="1" x14ac:dyDescent="0.2">
      <c r="A46" s="42" t="s">
        <v>81</v>
      </c>
      <c r="B46" s="43" t="s">
        <v>123</v>
      </c>
      <c r="C46" s="44">
        <v>6</v>
      </c>
      <c r="D46" s="76">
        <v>1000</v>
      </c>
      <c r="E46" s="3"/>
      <c r="F46" s="45">
        <f t="shared" si="3"/>
        <v>6000</v>
      </c>
    </row>
    <row r="47" spans="1:6" x14ac:dyDescent="0.25">
      <c r="A47" s="42" t="s">
        <v>82</v>
      </c>
      <c r="B47" s="43" t="s">
        <v>124</v>
      </c>
      <c r="C47" s="44">
        <v>10</v>
      </c>
      <c r="D47" s="76">
        <v>1000</v>
      </c>
      <c r="E47" s="3"/>
      <c r="F47" s="45">
        <f t="shared" si="3"/>
        <v>10000</v>
      </c>
    </row>
    <row r="48" spans="1:6" x14ac:dyDescent="0.25">
      <c r="A48" s="42" t="s">
        <v>83</v>
      </c>
      <c r="B48" s="43" t="s">
        <v>125</v>
      </c>
      <c r="C48" s="44">
        <v>10</v>
      </c>
      <c r="D48" s="76">
        <v>1000</v>
      </c>
      <c r="E48" s="3"/>
      <c r="F48" s="45">
        <f t="shared" si="3"/>
        <v>10000</v>
      </c>
    </row>
    <row r="49" spans="1:6" x14ac:dyDescent="0.25">
      <c r="A49" s="42" t="s">
        <v>84</v>
      </c>
      <c r="B49" s="43" t="s">
        <v>126</v>
      </c>
      <c r="C49" s="44">
        <v>10</v>
      </c>
      <c r="D49" s="76">
        <v>1000</v>
      </c>
      <c r="E49" s="3"/>
      <c r="F49" s="45">
        <f t="shared" si="3"/>
        <v>10000</v>
      </c>
    </row>
    <row r="50" spans="1:6" x14ac:dyDescent="0.25">
      <c r="A50" s="42" t="s">
        <v>85</v>
      </c>
      <c r="B50" s="43" t="s">
        <v>127</v>
      </c>
      <c r="C50" s="44">
        <v>10</v>
      </c>
      <c r="D50" s="76">
        <v>1000</v>
      </c>
      <c r="E50" s="3"/>
      <c r="F50" s="45">
        <f t="shared" si="3"/>
        <v>10000</v>
      </c>
    </row>
    <row r="51" spans="1:6" x14ac:dyDescent="0.25">
      <c r="A51" s="42" t="s">
        <v>86</v>
      </c>
      <c r="B51" s="43" t="s">
        <v>128</v>
      </c>
      <c r="C51" s="44">
        <v>10</v>
      </c>
      <c r="D51" s="76">
        <v>1000</v>
      </c>
      <c r="E51" s="3"/>
      <c r="F51" s="45">
        <f t="shared" si="3"/>
        <v>10000</v>
      </c>
    </row>
    <row r="52" spans="1:6" x14ac:dyDescent="0.25">
      <c r="A52" s="42" t="s">
        <v>87</v>
      </c>
      <c r="B52" s="43" t="s">
        <v>129</v>
      </c>
      <c r="C52" s="44">
        <v>10</v>
      </c>
      <c r="D52" s="76">
        <v>1000</v>
      </c>
      <c r="E52" s="3"/>
      <c r="F52" s="45">
        <f t="shared" si="3"/>
        <v>10000</v>
      </c>
    </row>
    <row r="53" spans="1:6" x14ac:dyDescent="0.25">
      <c r="A53" s="42" t="s">
        <v>88</v>
      </c>
      <c r="B53" s="43" t="s">
        <v>130</v>
      </c>
      <c r="C53" s="44">
        <v>10</v>
      </c>
      <c r="D53" s="76">
        <v>1000</v>
      </c>
      <c r="E53" s="3"/>
      <c r="F53" s="45">
        <f t="shared" si="3"/>
        <v>10000</v>
      </c>
    </row>
    <row r="54" spans="1:6" x14ac:dyDescent="0.25">
      <c r="A54" s="42" t="s">
        <v>89</v>
      </c>
      <c r="B54" s="43" t="s">
        <v>131</v>
      </c>
      <c r="C54" s="44">
        <v>10</v>
      </c>
      <c r="D54" s="76">
        <v>1000</v>
      </c>
      <c r="E54" s="3"/>
      <c r="F54" s="45">
        <f t="shared" si="3"/>
        <v>10000</v>
      </c>
    </row>
    <row r="55" spans="1:6" x14ac:dyDescent="0.25">
      <c r="A55" s="42" t="s">
        <v>90</v>
      </c>
      <c r="B55" s="43" t="s">
        <v>132</v>
      </c>
      <c r="C55" s="44">
        <v>10</v>
      </c>
      <c r="D55" s="76">
        <v>1000</v>
      </c>
      <c r="E55" s="3"/>
      <c r="F55" s="45">
        <f t="shared" si="3"/>
        <v>10000</v>
      </c>
    </row>
    <row r="56" spans="1:6" x14ac:dyDescent="0.25">
      <c r="A56" s="42" t="s">
        <v>91</v>
      </c>
      <c r="B56" s="43" t="s">
        <v>133</v>
      </c>
      <c r="C56" s="44">
        <v>10</v>
      </c>
      <c r="D56" s="76">
        <v>1000</v>
      </c>
      <c r="E56" s="3"/>
      <c r="F56" s="45">
        <f t="shared" si="3"/>
        <v>10000</v>
      </c>
    </row>
    <row r="57" spans="1:6" ht="14.4" thickBot="1" x14ac:dyDescent="0.3">
      <c r="A57" s="46" t="s">
        <v>92</v>
      </c>
      <c r="B57" s="47" t="s">
        <v>134</v>
      </c>
      <c r="C57" s="48">
        <v>100</v>
      </c>
      <c r="D57" s="77">
        <v>1000</v>
      </c>
      <c r="E57" s="4"/>
      <c r="F57" s="49">
        <f t="shared" si="3"/>
        <v>100000</v>
      </c>
    </row>
    <row r="59" spans="1:6" x14ac:dyDescent="0.25">
      <c r="A59" s="78" t="s">
        <v>93</v>
      </c>
      <c r="B59" s="129" t="s">
        <v>94</v>
      </c>
      <c r="C59" s="129"/>
      <c r="D59" s="129"/>
      <c r="E59" s="129"/>
    </row>
    <row r="60" spans="1:6" x14ac:dyDescent="0.25">
      <c r="A60" s="79" t="s">
        <v>95</v>
      </c>
      <c r="B60" s="128" t="s">
        <v>96</v>
      </c>
      <c r="C60" s="128"/>
      <c r="D60" s="128"/>
      <c r="E60" s="128"/>
    </row>
    <row r="61" spans="1:6" x14ac:dyDescent="0.25">
      <c r="A61" s="79"/>
      <c r="B61" s="128"/>
      <c r="C61" s="128"/>
      <c r="D61" s="128"/>
      <c r="E61" s="128"/>
    </row>
  </sheetData>
  <sheetProtection algorithmName="SHA-512" hashValue="dJfRYa2wR2l6ig97KbLwedmh+dZBOj9BfvBnRkA8kSdLQofAnUaiYRwk2oFXyZrnixAPS83Bxd0/FRCTsGalqw==" saltValue="pGIPWybPTndJ1DQ3G0pm6g==" spinCount="100000" sheet="1" objects="1" scenarios="1"/>
  <mergeCells count="20">
    <mergeCell ref="A41:A42"/>
    <mergeCell ref="B61:E61"/>
    <mergeCell ref="B60:E60"/>
    <mergeCell ref="B59:E59"/>
    <mergeCell ref="C41:C42"/>
    <mergeCell ref="D41:F41"/>
    <mergeCell ref="B41:B42"/>
    <mergeCell ref="B40:F40"/>
    <mergeCell ref="A2:E2"/>
    <mergeCell ref="B7:E7"/>
    <mergeCell ref="B11:E11"/>
    <mergeCell ref="B25:E25"/>
    <mergeCell ref="B35:E35"/>
    <mergeCell ref="B10:E10"/>
    <mergeCell ref="A4:E4"/>
    <mergeCell ref="A5:A6"/>
    <mergeCell ref="B5:B6"/>
    <mergeCell ref="C5:C6"/>
    <mergeCell ref="D5:E5"/>
    <mergeCell ref="B3:E3"/>
  </mergeCells>
  <phoneticPr fontId="12" type="noConversion"/>
  <pageMargins left="0.7" right="0.7" top="0.78740157499999996" bottom="0.78740157499999996" header="0.3" footer="0.3"/>
  <pageSetup paperSize="9" orientation="landscape"/>
  <headerFooter>
    <oddHeader xml:space="preserve">&amp;LVergabeunterlagen "Personaleinsatzplaung und Qualitätsmanagement", </oddHeader>
    <oddFooter>&amp;C_x000D_&amp;1#&amp;"Aptos"&amp;12&amp;K000000 Vertraulich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D085-8477-4B36-A5A2-C7A1D3BFB639}">
  <dimension ref="A1:E16"/>
  <sheetViews>
    <sheetView workbookViewId="0">
      <selection activeCell="E18" sqref="E18"/>
    </sheetView>
  </sheetViews>
  <sheetFormatPr baseColWidth="10" defaultColWidth="11.19921875" defaultRowHeight="13.8" x14ac:dyDescent="0.25"/>
  <cols>
    <col min="1" max="1" width="6.69921875" customWidth="1"/>
    <col min="2" max="2" width="76.59765625" customWidth="1"/>
    <col min="3" max="3" width="15.3984375" bestFit="1" customWidth="1"/>
    <col min="5" max="5" width="15.19921875" customWidth="1"/>
  </cols>
  <sheetData>
    <row r="1" spans="1:5" ht="27.6" customHeight="1" x14ac:dyDescent="0.25">
      <c r="B1" s="131" t="s">
        <v>97</v>
      </c>
      <c r="C1" s="132"/>
    </row>
    <row r="2" spans="1:5" ht="14.4" customHeight="1" x14ac:dyDescent="0.25">
      <c r="B2" s="14"/>
      <c r="C2" s="14"/>
    </row>
    <row r="3" spans="1:5" ht="12.6" customHeight="1" x14ac:dyDescent="0.25">
      <c r="B3" s="135" t="s">
        <v>118</v>
      </c>
      <c r="C3" s="135"/>
      <c r="D3" s="135"/>
      <c r="E3" s="135"/>
    </row>
    <row r="4" spans="1:5" ht="12.6" customHeight="1" thickBot="1" x14ac:dyDescent="0.3">
      <c r="B4" s="97"/>
      <c r="C4" s="14"/>
    </row>
    <row r="5" spans="1:5" ht="27.6" customHeight="1" thickBot="1" x14ac:dyDescent="0.3">
      <c r="A5" s="26" t="s">
        <v>6</v>
      </c>
      <c r="B5" s="133">
        <f>'2. Preisblatt'!B3</f>
        <v>0</v>
      </c>
      <c r="C5" s="133"/>
      <c r="D5" s="133"/>
      <c r="E5" s="134"/>
    </row>
    <row r="6" spans="1:5" ht="21" customHeight="1" thickBot="1" x14ac:dyDescent="0.3">
      <c r="A6" s="16" t="s">
        <v>98</v>
      </c>
      <c r="B6" s="17" t="s">
        <v>99</v>
      </c>
      <c r="C6" s="17" t="s">
        <v>100</v>
      </c>
      <c r="D6" s="17" t="s">
        <v>101</v>
      </c>
      <c r="E6" s="27" t="s">
        <v>102</v>
      </c>
    </row>
    <row r="7" spans="1:5" x14ac:dyDescent="0.25">
      <c r="A7" s="28" t="s">
        <v>103</v>
      </c>
      <c r="B7" s="29" t="s">
        <v>14</v>
      </c>
      <c r="C7" s="29"/>
      <c r="D7" s="29"/>
      <c r="E7" s="30"/>
    </row>
    <row r="8" spans="1:5" ht="14.4" thickBot="1" x14ac:dyDescent="0.3">
      <c r="A8" s="31"/>
      <c r="B8" s="32" t="s">
        <v>104</v>
      </c>
      <c r="C8" s="23">
        <f>'2. Preisblatt'!E8+'2. Preisblatt'!E9</f>
        <v>0</v>
      </c>
      <c r="D8" s="24">
        <v>1</v>
      </c>
      <c r="E8" s="25">
        <f>C8*D8</f>
        <v>0</v>
      </c>
    </row>
    <row r="9" spans="1:5" x14ac:dyDescent="0.25">
      <c r="A9" s="33" t="s">
        <v>105</v>
      </c>
      <c r="B9" s="34" t="s">
        <v>106</v>
      </c>
      <c r="C9" s="34"/>
      <c r="D9" s="35"/>
      <c r="E9" s="36"/>
    </row>
    <row r="10" spans="1:5" ht="27.6" x14ac:dyDescent="0.25">
      <c r="A10" s="15" t="s">
        <v>18</v>
      </c>
      <c r="B10" s="19" t="s">
        <v>107</v>
      </c>
      <c r="C10" s="9" t="e">
        <f>SUM('2. Preisblatt'!D12:D22)/COUNT('2. Preisblatt'!D12:D22)*10</f>
        <v>#DIV/0!</v>
      </c>
      <c r="D10" s="13">
        <v>1</v>
      </c>
      <c r="E10" s="20" t="e">
        <f>C10*D10</f>
        <v>#DIV/0!</v>
      </c>
    </row>
    <row r="11" spans="1:5" x14ac:dyDescent="0.25">
      <c r="A11" s="15" t="s">
        <v>46</v>
      </c>
      <c r="B11" s="8" t="s">
        <v>108</v>
      </c>
      <c r="C11" s="9">
        <f>SUM('2. Preisblatt'!D26:D34)</f>
        <v>0</v>
      </c>
      <c r="D11" s="13">
        <v>1</v>
      </c>
      <c r="E11" s="20">
        <f t="shared" ref="E11" si="0">C11*D11</f>
        <v>0</v>
      </c>
    </row>
    <row r="12" spans="1:5" x14ac:dyDescent="0.25">
      <c r="A12" s="15" t="s">
        <v>64</v>
      </c>
      <c r="B12" s="8" t="s">
        <v>65</v>
      </c>
      <c r="C12" s="9">
        <f>SUM('2. Preisblatt'!E36:E39)</f>
        <v>0</v>
      </c>
      <c r="D12" s="13">
        <v>0.15</v>
      </c>
      <c r="E12" s="20">
        <f>C12*D12</f>
        <v>0</v>
      </c>
    </row>
    <row r="13" spans="1:5" ht="14.4" thickBot="1" x14ac:dyDescent="0.3">
      <c r="A13" s="21" t="s">
        <v>74</v>
      </c>
      <c r="B13" s="22" t="s">
        <v>109</v>
      </c>
      <c r="C13" s="23">
        <f>SUM('2. Preisblatt'!F43:F57)</f>
        <v>426000</v>
      </c>
      <c r="D13" s="24">
        <v>0.1</v>
      </c>
      <c r="E13" s="25">
        <f>C13*D13</f>
        <v>42600</v>
      </c>
    </row>
    <row r="14" spans="1:5" ht="18" customHeight="1" thickBot="1" x14ac:dyDescent="0.3">
      <c r="A14" s="18"/>
      <c r="B14" s="18"/>
      <c r="C14" s="10"/>
      <c r="D14" s="11" t="s">
        <v>110</v>
      </c>
      <c r="E14" s="12" t="e">
        <f>SUM(E8:E13)</f>
        <v>#DIV/0!</v>
      </c>
    </row>
    <row r="15" spans="1:5" ht="14.4" thickTop="1" x14ac:dyDescent="0.25"/>
    <row r="16" spans="1:5" x14ac:dyDescent="0.25">
      <c r="B16" s="130"/>
      <c r="C16" s="130"/>
    </row>
  </sheetData>
  <sheetProtection algorithmName="SHA-512" hashValue="N4+BdDv+xzzfwCgl4UhwkoQDGnXowLEaWWvrafpx2G9PLO+RhYXnn+iOqmP24Ja6Za9UCPk4D5wu7o4z+o5J7Q==" saltValue="NzSCwKeoGjt4lXBqx08hCQ==" spinCount="100000" sheet="1" objects="1" scenarios="1"/>
  <mergeCells count="4">
    <mergeCell ref="B16:C16"/>
    <mergeCell ref="B1:C1"/>
    <mergeCell ref="B5:E5"/>
    <mergeCell ref="B3:E3"/>
  </mergeCells>
  <phoneticPr fontId="12" type="noConversion"/>
  <pageMargins left="0.7" right="0.7" top="0.78740157499999996" bottom="0.78740157499999996" header="0.3" footer="0.3"/>
  <headerFooter>
    <oddFooter>&amp;C_x000D_&amp;1#&amp;"Aptos"&amp;12&amp;K000000 Vertraulich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kub_Dokument" ma:contentTypeID="0x0101003CD64EBB99675B47999179C138A0E6D40061F349BE609D1442B2B7C4FA7B77E51D" ma:contentTypeVersion="" ma:contentTypeDescription="Inhaltstyp Dokument der kubus IT" ma:contentTypeScope="" ma:versionID="1b1a840aee7c141817b5401bb5ae8577">
  <xsd:schema xmlns:xsd="http://www.w3.org/2001/XMLSchema" xmlns:xs="http://www.w3.org/2001/XMLSchema" xmlns:p="http://schemas.microsoft.com/office/2006/metadata/properties" xmlns:ns2="0f30b0a4-a4ad-4b69-bbb6-f3eb14138260" xmlns:ns3="7fe2a2dc-be63-43a6-b1d7-504b4c2a6e57" targetNamespace="http://schemas.microsoft.com/office/2006/metadata/properties" ma:root="true" ma:fieldsID="439daffb748c92f173dcf95f6ae05235" ns2:_="" ns3:_="">
    <xsd:import namespace="0f30b0a4-a4ad-4b69-bbb6-f3eb14138260"/>
    <xsd:import namespace="7fe2a2dc-be63-43a6-b1d7-504b4c2a6e57"/>
    <xsd:element name="properties">
      <xsd:complexType>
        <xsd:sequence>
          <xsd:element name="documentManagement">
            <xsd:complexType>
              <xsd:all>
                <xsd:element ref="ns2:m080690ad171404d9779193e3a488287" minOccurs="0"/>
                <xsd:element ref="ns3:TaxCatchAll" minOccurs="0"/>
                <xsd:element ref="ns3:TaxCatchAllLabel" minOccurs="0"/>
                <xsd:element ref="ns2:jc28d766b5094c6ab24e0780df780d0c" minOccurs="0"/>
                <xsd:element ref="ns2:Klassifizier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30b0a4-a4ad-4b69-bbb6-f3eb14138260" elementFormDefault="qualified">
    <xsd:import namespace="http://schemas.microsoft.com/office/2006/documentManagement/types"/>
    <xsd:import namespace="http://schemas.microsoft.com/office/infopath/2007/PartnerControls"/>
    <xsd:element name="m080690ad171404d9779193e3a488287" ma:index="8" nillable="true" ma:taxonomy="true" ma:internalName="m080690ad171404d9779193e3a488287" ma:taxonomyFieldName="Themen_x0020_kubus_x0020_IT" ma:displayName="Themen kubus IT" ma:default="" ma:fieldId="{6080690a-d171-404d-9779-193e3a488287}" ma:sspId="160de7f8-f189-48c7-ac0c-454677ef3e11" ma:termSetId="70bf72fb-60b9-4e32-b6df-96125d150b03" ma:anchorId="00000000-0000-0000-0000-000000000000" ma:open="false" ma:isKeyword="false">
      <xsd:complexType>
        <xsd:sequence>
          <xsd:element ref="pc:Terms" minOccurs="0" maxOccurs="1"/>
        </xsd:sequence>
      </xsd:complexType>
    </xsd:element>
    <xsd:element name="jc28d766b5094c6ab24e0780df780d0c" ma:index="12" nillable="true" ma:taxonomy="true" ma:internalName="jc28d766b5094c6ab24e0780df780d0c" ma:taxonomyFieldName="Kategorie_x0020_kubus_x0020_IT" ma:displayName="Kategorie kubus IT" ma:default="" ma:fieldId="{3c28d766-b509-4c6a-b24e-0780df780d0c}" ma:taxonomyMulti="true" ma:sspId="160de7f8-f189-48c7-ac0c-454677ef3e11" ma:termSetId="6f077182-09cc-402f-afd6-c30a05d63d9c" ma:anchorId="00000000-0000-0000-0000-000000000000" ma:open="true" ma:isKeyword="false">
      <xsd:complexType>
        <xsd:sequence>
          <xsd:element ref="pc:Terms" minOccurs="0" maxOccurs="1"/>
        </xsd:sequence>
      </xsd:complexType>
    </xsd:element>
    <xsd:element name="Klassifizierung" ma:index="14" nillable="true" ma:displayName="Klassifikation" ma:default="vertraulich" ma:format="Dropdown" ma:internalName="Klassifizierung">
      <xsd:simpleType>
        <xsd:restriction base="dms:Choice">
          <xsd:enumeration value="streng vertraulich"/>
          <xsd:enumeration value="vertraulich"/>
          <xsd:enumeration value="intern"/>
          <xsd:enumeration value="öffentlich"/>
        </xsd:restriction>
      </xsd:simpleType>
    </xsd:element>
  </xsd:schema>
  <xsd:schema xmlns:xsd="http://www.w3.org/2001/XMLSchema" xmlns:xs="http://www.w3.org/2001/XMLSchema" xmlns:dms="http://schemas.microsoft.com/office/2006/documentManagement/types" xmlns:pc="http://schemas.microsoft.com/office/infopath/2007/PartnerControls" targetNamespace="7fe2a2dc-be63-43a6-b1d7-504b4c2a6e57"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a049aeb3-43b9-4070-b84d-c78f9de2adc2}" ma:internalName="TaxCatchAll" ma:showField="CatchAllData" ma:web="7fe2a2dc-be63-43a6-b1d7-504b4c2a6e5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049aeb3-43b9-4070-b84d-c78f9de2adc2}" ma:internalName="TaxCatchAllLabel" ma:readOnly="true" ma:showField="CatchAllDataLabel" ma:web="7fe2a2dc-be63-43a6-b1d7-504b4c2a6e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60de7f8-f189-48c7-ac0c-454677ef3e11" ContentTypeId="0x0101003CD64EBB99675B47999179C138A0E6D4"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m080690ad171404d9779193e3a488287 xmlns="0f30b0a4-a4ad-4b69-bbb6-f3eb14138260">
      <Terms xmlns="http://schemas.microsoft.com/office/infopath/2007/PartnerControls"/>
    </m080690ad171404d9779193e3a488287>
    <Klassifizierung xmlns="0f30b0a4-a4ad-4b69-bbb6-f3eb14138260">vertraulich</Klassifizierung>
    <jc28d766b5094c6ab24e0780df780d0c xmlns="0f30b0a4-a4ad-4b69-bbb6-f3eb14138260">
      <Terms xmlns="http://schemas.microsoft.com/office/infopath/2007/PartnerControls"/>
    </jc28d766b5094c6ab24e0780df780d0c>
    <TaxCatchAll xmlns="7fe2a2dc-be63-43a6-b1d7-504b4c2a6e57"/>
  </documentManagement>
</p:properties>
</file>

<file path=customXml/itemProps1.xml><?xml version="1.0" encoding="utf-8"?>
<ds:datastoreItem xmlns:ds="http://schemas.openxmlformats.org/officeDocument/2006/customXml" ds:itemID="{DF460DB6-7553-4368-B617-325D8957CE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30b0a4-a4ad-4b69-bbb6-f3eb14138260"/>
    <ds:schemaRef ds:uri="7fe2a2dc-be63-43a6-b1d7-504b4c2a6e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B97EBD-3A79-48F8-A612-BBA7288304D1}">
  <ds:schemaRefs>
    <ds:schemaRef ds:uri="Microsoft.SharePoint.Taxonomy.ContentTypeSync"/>
  </ds:schemaRefs>
</ds:datastoreItem>
</file>

<file path=customXml/itemProps3.xml><?xml version="1.0" encoding="utf-8"?>
<ds:datastoreItem xmlns:ds="http://schemas.openxmlformats.org/officeDocument/2006/customXml" ds:itemID="{83085BFB-CDD2-42B9-8798-8B44B84A98A9}">
  <ds:schemaRefs>
    <ds:schemaRef ds:uri="http://schemas.microsoft.com/sharepoint/v3/contenttype/forms"/>
  </ds:schemaRefs>
</ds:datastoreItem>
</file>

<file path=customXml/itemProps4.xml><?xml version="1.0" encoding="utf-8"?>
<ds:datastoreItem xmlns:ds="http://schemas.openxmlformats.org/officeDocument/2006/customXml" ds:itemID="{1DF7A1EF-1705-4F49-A537-E13B48C77145}">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0f30b0a4-a4ad-4b69-bbb6-f3eb14138260"/>
    <ds:schemaRef ds:uri="http://purl.org/dc/elements/1.1/"/>
    <ds:schemaRef ds:uri="http://schemas.openxmlformats.org/package/2006/metadata/core-properties"/>
    <ds:schemaRef ds:uri="7fe2a2dc-be63-43a6-b1d7-504b4c2a6e5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1. Hinweise</vt:lpstr>
      <vt:lpstr>2. Preisblatt</vt:lpstr>
      <vt:lpstr>3. Wertungspreisberechnung</vt:lpstr>
    </vt:vector>
  </TitlesOfParts>
  <Manager/>
  <Company>kubus 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Preisblatt</dc:title>
  <dc:subject/>
  <dc:creator>Rießenberger, Maximilian</dc:creator>
  <cp:keywords/>
  <dc:description/>
  <cp:lastModifiedBy>Manzke, Antje / USI-V</cp:lastModifiedBy>
  <cp:revision/>
  <dcterms:created xsi:type="dcterms:W3CDTF">2012-09-28T13:37:09Z</dcterms:created>
  <dcterms:modified xsi:type="dcterms:W3CDTF">2026-06-18T05:40:31Z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0x0101003CD64EBB99675B47999179C138A0E6D40061F349BE609D1442B2B7C4FA7B77E51D</vt:lpwstr>
  </property>
  <property fmtid="{D5CDD505-2E9C-101B-9397-08002B2CF9AE}" pid="3" name="Kategorie kubus IT">
    <vt:lpwstr/>
  </property>
  <property fmtid="{D5CDD505-2E9C-101B-9397-08002B2CF9AE}" pid="4" name="Themen kubus IT">
    <vt:lpwstr/>
  </property>
  <property fmtid="{D5CDD505-2E9C-101B-9397-08002B2CF9AE}" pid="5" name="MSIP_Label_a53e1a02-565a-4928-9e70-2da65deee57f_Enabled">
    <vt:lpwstr>true</vt:lpwstr>
  </property>
  <property fmtid="{D5CDD505-2E9C-101B-9397-08002B2CF9AE}" pid="6" name="MSIP_Label_a53e1a02-565a-4928-9e70-2da65deee57f_SetDate">
    <vt:lpwstr>2026-03-23T05:56:41Z</vt:lpwstr>
  </property>
  <property fmtid="{D5CDD505-2E9C-101B-9397-08002B2CF9AE}" pid="7" name="MSIP_Label_a53e1a02-565a-4928-9e70-2da65deee57f_Method">
    <vt:lpwstr>Privileged</vt:lpwstr>
  </property>
  <property fmtid="{D5CDD505-2E9C-101B-9397-08002B2CF9AE}" pid="8" name="MSIP_Label_a53e1a02-565a-4928-9e70-2da65deee57f_Name">
    <vt:lpwstr>vertraulich</vt:lpwstr>
  </property>
  <property fmtid="{D5CDD505-2E9C-101B-9397-08002B2CF9AE}" pid="9" name="MSIP_Label_a53e1a02-565a-4928-9e70-2da65deee57f_SiteId">
    <vt:lpwstr>f5342d95-aa7e-460f-b3ed-51b1514dd06a</vt:lpwstr>
  </property>
  <property fmtid="{D5CDD505-2E9C-101B-9397-08002B2CF9AE}" pid="10" name="MSIP_Label_a53e1a02-565a-4928-9e70-2da65deee57f_ActionId">
    <vt:lpwstr>609646be-7e40-4668-b352-a8ddc6b0bd92</vt:lpwstr>
  </property>
  <property fmtid="{D5CDD505-2E9C-101B-9397-08002B2CF9AE}" pid="11" name="MSIP_Label_a53e1a02-565a-4928-9e70-2da65deee57f_ContentBits">
    <vt:lpwstr>2</vt:lpwstr>
  </property>
  <property fmtid="{D5CDD505-2E9C-101B-9397-08002B2CF9AE}" pid="12" name="MSIP_Label_a53e1a02-565a-4928-9e70-2da65deee57f_Tag">
    <vt:lpwstr>10, 0, 1, 1</vt:lpwstr>
  </property>
</Properties>
</file>